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245" windowHeight="8160" tabRatio="768"/>
  </bookViews>
  <sheets>
    <sheet name="TNI C.1" sheetId="50" r:id="rId1"/>
    <sheet name="TNI C.2" sheetId="51" r:id="rId2"/>
    <sheet name="TNI C.3" sheetId="53" r:id="rId3"/>
    <sheet name="TNI C.4" sheetId="10" r:id="rId4"/>
    <sheet name="TNI C.5" sheetId="54" r:id="rId5"/>
    <sheet name="TNI C.6" sheetId="42" r:id="rId6"/>
    <sheet name="TNI C.7" sheetId="30" r:id="rId7"/>
    <sheet name="TNI C.8" sheetId="38" r:id="rId8"/>
    <sheet name="TNI C.9" sheetId="52" r:id="rId9"/>
    <sheet name="TNI C.10" sheetId="8" r:id="rId10"/>
    <sheet name="TNI C.11" sheetId="46" r:id="rId11"/>
    <sheet name="TNI C.12" sheetId="2" r:id="rId12"/>
    <sheet name="TNI C.13" sheetId="9" r:id="rId13"/>
  </sheets>
  <externalReferences>
    <externalReference r:id="rId14"/>
  </externalReferences>
  <definedNames>
    <definedName name="\i" localSheetId="0">#REF!</definedName>
    <definedName name="\i" localSheetId="2">#REF!</definedName>
    <definedName name="\i" localSheetId="8">#REF!</definedName>
    <definedName name="\i">#REF!</definedName>
    <definedName name="\r" localSheetId="0">#REF!</definedName>
    <definedName name="\r" localSheetId="2">#REF!</definedName>
    <definedName name="\r" localSheetId="8">#REF!</definedName>
    <definedName name="\r">#REF!</definedName>
    <definedName name="_xlnm.Print_Area" localSheetId="0">'TNI C.1'!$A$1:$E$52</definedName>
    <definedName name="_xlnm.Print_Area" localSheetId="9">'TNI C.10'!$A$1:$D$54</definedName>
    <definedName name="_xlnm.Print_Area" localSheetId="10">'TNI C.11'!$A$1:$D$46</definedName>
    <definedName name="_xlnm.Print_Area" localSheetId="11">'TNI C.12'!$A$1:$D$44</definedName>
    <definedName name="_xlnm.Print_Area" localSheetId="12">'TNI C.13'!$A$1:$D$51</definedName>
    <definedName name="_xlnm.Print_Area" localSheetId="1">'TNI C.2'!$A$1:$D$50</definedName>
    <definedName name="_xlnm.Print_Area" localSheetId="2">'TNI C.3'!$A$1:$D$49</definedName>
    <definedName name="_xlnm.Print_Area" localSheetId="3">'TNI C.4'!$A$1:$E$50</definedName>
    <definedName name="_xlnm.Print_Area" localSheetId="4">'TNI C.5'!$A$1:$D$36</definedName>
    <definedName name="_xlnm.Print_Area" localSheetId="5">'TNI C.6'!$A$1:$D$50</definedName>
    <definedName name="_xlnm.Print_Area" localSheetId="6">'TNI C.7'!$A$1:$D$38</definedName>
    <definedName name="_xlnm.Print_Area" localSheetId="7">'TNI C.8'!$A$1:$D$43</definedName>
    <definedName name="_xlnm.Print_Area" localSheetId="8">'TNI C.9'!$A$1:$D$53</definedName>
    <definedName name="_xlnm.Database" localSheetId="0">#REF!</definedName>
    <definedName name="_xlnm.Database" localSheetId="2">#REF!</definedName>
    <definedName name="_xlnm.Database" localSheetId="8">#REF!</definedName>
    <definedName name="_xlnm.Database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38" l="1"/>
  <c r="D38" i="38"/>
  <c r="B17" i="8" l="1"/>
  <c r="K43" i="52" l="1"/>
  <c r="J43" i="52"/>
  <c r="I43" i="52"/>
  <c r="D14" i="52"/>
  <c r="D16" i="52"/>
  <c r="D18" i="52"/>
  <c r="D28" i="30" l="1"/>
  <c r="B11" i="52" l="1"/>
  <c r="B13" i="52" s="1"/>
  <c r="B15" i="52" s="1"/>
  <c r="B17" i="52" s="1"/>
  <c r="B19" i="52" s="1"/>
  <c r="B21" i="52" s="1"/>
  <c r="B23" i="52" s="1"/>
  <c r="B25" i="52" s="1"/>
  <c r="B27" i="52" s="1"/>
  <c r="B29" i="52" s="1"/>
  <c r="B31" i="52" s="1"/>
  <c r="C11" i="52"/>
  <c r="C13" i="52" s="1"/>
  <c r="C15" i="52" s="1"/>
  <c r="C17" i="52" l="1"/>
  <c r="D15" i="52"/>
  <c r="B13" i="46"/>
  <c r="B15" i="46"/>
  <c r="B17" i="46"/>
  <c r="B19" i="46"/>
  <c r="B11" i="46"/>
  <c r="E42" i="8"/>
  <c r="C19" i="52" l="1"/>
  <c r="D19" i="52" s="1"/>
  <c r="D17" i="52"/>
  <c r="H43" i="52"/>
  <c r="G43" i="52"/>
  <c r="F43" i="52"/>
  <c r="R42" i="52"/>
  <c r="R43" i="52" l="1"/>
  <c r="D21" i="50"/>
  <c r="C21" i="50"/>
  <c r="E15" i="50"/>
  <c r="D23" i="38" l="1"/>
  <c r="D22" i="38"/>
  <c r="D24" i="38"/>
  <c r="D25" i="38"/>
  <c r="D26" i="38"/>
  <c r="D27" i="38"/>
  <c r="D28" i="38"/>
  <c r="D29" i="38"/>
  <c r="D30" i="38"/>
  <c r="D31" i="38"/>
  <c r="D32" i="38"/>
  <c r="D34" i="38"/>
  <c r="D35" i="38"/>
  <c r="D36" i="38"/>
  <c r="D27" i="30" l="1"/>
  <c r="D26" i="30"/>
  <c r="D25" i="30"/>
  <c r="D23" i="30"/>
  <c r="D22" i="30"/>
  <c r="D21" i="30"/>
  <c r="D20" i="30"/>
  <c r="D19" i="30"/>
  <c r="D18" i="30"/>
  <c r="D17" i="30"/>
  <c r="D16" i="30"/>
  <c r="D15" i="30"/>
  <c r="D14" i="30"/>
  <c r="D13" i="30"/>
  <c r="D12" i="30"/>
  <c r="D11" i="30"/>
  <c r="D10" i="30"/>
  <c r="D9" i="30"/>
  <c r="D10" i="42"/>
  <c r="D11" i="42"/>
  <c r="D12" i="42"/>
  <c r="G45" i="2" l="1"/>
  <c r="G46" i="2"/>
  <c r="G47" i="2"/>
  <c r="G48" i="2"/>
  <c r="R38" i="52" l="1"/>
  <c r="R39" i="52"/>
  <c r="R40" i="52"/>
  <c r="R41" i="52"/>
  <c r="R37" i="52"/>
  <c r="D30" i="54" l="1"/>
  <c r="D29" i="54"/>
  <c r="D28" i="54"/>
  <c r="D27" i="54"/>
  <c r="D26" i="54"/>
  <c r="D25" i="54"/>
  <c r="D24" i="54"/>
  <c r="D23" i="54"/>
  <c r="D22" i="54"/>
  <c r="D21" i="54"/>
  <c r="D20" i="54"/>
  <c r="D19" i="54"/>
  <c r="D18" i="54"/>
  <c r="D17" i="54"/>
  <c r="D16" i="54"/>
  <c r="D15" i="54"/>
  <c r="D14" i="54"/>
  <c r="D13" i="54"/>
  <c r="D12" i="54"/>
  <c r="D11" i="54"/>
  <c r="F38" i="9" l="1"/>
  <c r="F37" i="9"/>
  <c r="F36" i="9"/>
  <c r="F35" i="9"/>
  <c r="F34" i="9"/>
  <c r="F33" i="9"/>
  <c r="F9" i="9"/>
  <c r="E9" i="9"/>
  <c r="D9" i="9"/>
  <c r="C9" i="9"/>
  <c r="D16" i="2"/>
  <c r="D14" i="2"/>
  <c r="D12" i="2"/>
  <c r="D10" i="2"/>
  <c r="C8" i="2"/>
  <c r="B8" i="2"/>
  <c r="B9" i="46"/>
  <c r="D9" i="46"/>
  <c r="C9" i="46"/>
  <c r="G51" i="8"/>
  <c r="D39" i="8"/>
  <c r="E38" i="8"/>
  <c r="D38" i="8"/>
  <c r="E37" i="8"/>
  <c r="D37" i="8"/>
  <c r="E36" i="8"/>
  <c r="D36" i="8"/>
  <c r="E35" i="8"/>
  <c r="D35" i="8"/>
  <c r="E34" i="8"/>
  <c r="D34" i="8"/>
  <c r="E33" i="8"/>
  <c r="C33" i="8"/>
  <c r="G50" i="8" s="1"/>
  <c r="B33" i="8"/>
  <c r="E32" i="8"/>
  <c r="D32" i="8"/>
  <c r="E31" i="8"/>
  <c r="D31" i="8"/>
  <c r="E30" i="8"/>
  <c r="E29" i="8"/>
  <c r="D29" i="8"/>
  <c r="E28" i="8"/>
  <c r="C28" i="8"/>
  <c r="B28" i="8"/>
  <c r="E27" i="8"/>
  <c r="D27" i="8"/>
  <c r="E26" i="8"/>
  <c r="D26" i="8"/>
  <c r="E25" i="8"/>
  <c r="D25" i="8"/>
  <c r="E24" i="8"/>
  <c r="D24" i="8"/>
  <c r="E23" i="8"/>
  <c r="D23" i="8"/>
  <c r="E22" i="8"/>
  <c r="C22" i="8"/>
  <c r="G48" i="8" s="1"/>
  <c r="B22" i="8"/>
  <c r="E21" i="8"/>
  <c r="D21" i="8"/>
  <c r="E20" i="8"/>
  <c r="D20" i="8"/>
  <c r="E19" i="8"/>
  <c r="D19" i="8"/>
  <c r="E18" i="8"/>
  <c r="D18" i="8"/>
  <c r="E17" i="8"/>
  <c r="C17" i="8"/>
  <c r="G47" i="8" s="1"/>
  <c r="E16" i="8"/>
  <c r="D16" i="8"/>
  <c r="E15" i="8"/>
  <c r="D15" i="8"/>
  <c r="E14" i="8"/>
  <c r="D14" i="8"/>
  <c r="E13" i="8"/>
  <c r="D13" i="8"/>
  <c r="E12" i="8"/>
  <c r="C12" i="8"/>
  <c r="G46" i="8" s="1"/>
  <c r="B12" i="8"/>
  <c r="E10" i="8"/>
  <c r="E9" i="8"/>
  <c r="D13" i="52"/>
  <c r="D12" i="52"/>
  <c r="D11" i="52"/>
  <c r="D10" i="52"/>
  <c r="D9" i="52"/>
  <c r="D21" i="38"/>
  <c r="D20" i="38"/>
  <c r="D19" i="38"/>
  <c r="D18" i="38"/>
  <c r="D17" i="38"/>
  <c r="D16" i="38"/>
  <c r="D15" i="38"/>
  <c r="D14" i="38"/>
  <c r="D13" i="38"/>
  <c r="D12" i="38"/>
  <c r="D11" i="38"/>
  <c r="D10" i="38"/>
  <c r="C9" i="38"/>
  <c r="B9" i="38"/>
  <c r="C8" i="30"/>
  <c r="B8" i="30"/>
  <c r="D29" i="42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C9" i="42"/>
  <c r="B9" i="42"/>
  <c r="C10" i="54"/>
  <c r="B10" i="54"/>
  <c r="G15" i="10"/>
  <c r="H15" i="10" s="1"/>
  <c r="F15" i="10"/>
  <c r="E15" i="10"/>
  <c r="E13" i="10"/>
  <c r="E11" i="10"/>
  <c r="E9" i="10"/>
  <c r="D13" i="53"/>
  <c r="D11" i="53"/>
  <c r="D9" i="53"/>
  <c r="G39" i="51"/>
  <c r="F39" i="51"/>
  <c r="G38" i="51"/>
  <c r="F38" i="51"/>
  <c r="G37" i="51"/>
  <c r="F37" i="51"/>
  <c r="G36" i="51"/>
  <c r="F36" i="51"/>
  <c r="G35" i="51"/>
  <c r="F35" i="51"/>
  <c r="G34" i="51"/>
  <c r="F34" i="51"/>
  <c r="D21" i="51"/>
  <c r="D19" i="51"/>
  <c r="D17" i="51"/>
  <c r="D15" i="51"/>
  <c r="D13" i="51"/>
  <c r="D11" i="51"/>
  <c r="C9" i="51"/>
  <c r="B9" i="51"/>
  <c r="D6" i="51"/>
  <c r="E21" i="50"/>
  <c r="E19" i="50"/>
  <c r="E17" i="50"/>
  <c r="E13" i="50"/>
  <c r="E11" i="50"/>
  <c r="E9" i="50"/>
  <c r="F32" i="9" l="1"/>
  <c r="G35" i="9" s="1"/>
  <c r="D22" i="8"/>
  <c r="D12" i="8"/>
  <c r="D10" i="54"/>
  <c r="D9" i="51"/>
  <c r="D33" i="8"/>
  <c r="D28" i="8"/>
  <c r="G49" i="8"/>
  <c r="D9" i="42"/>
  <c r="G33" i="51"/>
  <c r="I39" i="51" s="1"/>
  <c r="D8" i="2"/>
  <c r="B9" i="8"/>
  <c r="D17" i="8"/>
  <c r="C9" i="8"/>
  <c r="D9" i="38"/>
  <c r="D8" i="30"/>
  <c r="G33" i="9" l="1"/>
  <c r="G38" i="9"/>
  <c r="G36" i="9"/>
  <c r="G37" i="9"/>
  <c r="G34" i="9"/>
  <c r="I38" i="51"/>
  <c r="I36" i="51"/>
  <c r="I35" i="51"/>
  <c r="I37" i="51"/>
  <c r="I34" i="51"/>
  <c r="D9" i="8"/>
  <c r="G32" i="9" l="1"/>
  <c r="I33" i="51"/>
</calcChain>
</file>

<file path=xl/comments1.xml><?xml version="1.0" encoding="utf-8"?>
<comments xmlns="http://schemas.openxmlformats.org/spreadsheetml/2006/main">
  <authors>
    <author>taime</author>
  </authors>
  <commentList>
    <comment ref="N9" authorId="0">
      <text>
        <r>
          <rPr>
            <b/>
            <sz val="9"/>
            <color indexed="81"/>
            <rFont val="Tahoma"/>
            <family val="2"/>
          </rPr>
          <t>taime:</t>
        </r>
        <r>
          <rPr>
            <sz val="9"/>
            <color indexed="81"/>
            <rFont val="Tahoma"/>
            <family val="2"/>
          </rPr>
          <t xml:space="preserve">
Ajustes efectuado de Enero-Diciembre por el fichero S-Turismo de inmigración cierres 12-2020</t>
        </r>
      </text>
    </comment>
  </commentList>
</comments>
</file>

<file path=xl/sharedStrings.xml><?xml version="1.0" encoding="utf-8"?>
<sst xmlns="http://schemas.openxmlformats.org/spreadsheetml/2006/main" count="360" uniqueCount="191">
  <si>
    <t>Unidad</t>
  </si>
  <si>
    <t>(%)</t>
  </si>
  <si>
    <t>PAÍSES</t>
  </si>
  <si>
    <t>Total</t>
  </si>
  <si>
    <t>Otros</t>
  </si>
  <si>
    <t>TOTAL</t>
  </si>
  <si>
    <t xml:space="preserve">  Ocio, Recreo y Vacaciones</t>
  </si>
  <si>
    <t xml:space="preserve">  Negocios y Motivos Profesionales</t>
  </si>
  <si>
    <t xml:space="preserve">  Eventos</t>
  </si>
  <si>
    <t xml:space="preserve">  Otros Motivos</t>
  </si>
  <si>
    <t>Enero</t>
  </si>
  <si>
    <t>Febrero</t>
  </si>
  <si>
    <t xml:space="preserve"> Acumulado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</si>
  <si>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</si>
  <si>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</si>
  <si>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</si>
  <si>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</si>
  <si>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</si>
  <si>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</si>
  <si>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</si>
  <si>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</si>
  <si>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</si>
  <si>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</si>
  <si>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Alojamiento</t>
  </si>
  <si>
    <t xml:space="preserve">  Comercio Minorista</t>
  </si>
  <si>
    <t xml:space="preserve">  Gastronomía</t>
  </si>
  <si>
    <t xml:space="preserve">  Transporte</t>
  </si>
  <si>
    <t xml:space="preserve">  Recreación</t>
  </si>
  <si>
    <t xml:space="preserve">  Visitantes</t>
  </si>
  <si>
    <t>U</t>
  </si>
  <si>
    <t xml:space="preserve">  Pernoctaciones</t>
  </si>
  <si>
    <t xml:space="preserve">  Tasa de Ocupación</t>
  </si>
  <si>
    <t>%</t>
  </si>
  <si>
    <t xml:space="preserve">  Ingresos (Entidades Turísticas)</t>
  </si>
  <si>
    <t>UM</t>
  </si>
  <si>
    <t>REGIONES GEOGRÁFICAS</t>
  </si>
  <si>
    <t>INGRESOS</t>
  </si>
  <si>
    <t>INDICADORES</t>
  </si>
  <si>
    <t>MESES</t>
  </si>
  <si>
    <t>MOTIVOS</t>
  </si>
  <si>
    <t>Otros ingresos</t>
  </si>
  <si>
    <t>Indicadores</t>
  </si>
  <si>
    <t xml:space="preserve">                                                                                                                                               Enero - Septiembre de 2011</t>
  </si>
  <si>
    <t>EDADES</t>
  </si>
  <si>
    <t>Masculino</t>
  </si>
  <si>
    <t>Femenino</t>
  </si>
  <si>
    <t xml:space="preserve">  Menores de 15</t>
  </si>
  <si>
    <t xml:space="preserve">  De 15 a 24</t>
  </si>
  <si>
    <t xml:space="preserve">  De 25 a 44</t>
  </si>
  <si>
    <t xml:space="preserve">  De 45 a 59</t>
  </si>
  <si>
    <t xml:space="preserve">  De 60 y más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</si>
  <si>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</si>
  <si>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</si>
  <si>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Turistas físicos totales</t>
  </si>
  <si>
    <t>Turistas - días totales (Pernoctaciones)</t>
  </si>
  <si>
    <t>Tasa de Ocupación</t>
  </si>
  <si>
    <t>FUENTE DE INFORMACIÓN 1394-09</t>
  </si>
  <si>
    <t>Total de Ingresos en Entidades Turísticas</t>
  </si>
  <si>
    <t>Comercio Minorista</t>
  </si>
  <si>
    <t>Gastronomía</t>
  </si>
  <si>
    <t>Transporte</t>
  </si>
  <si>
    <t>Recreación</t>
  </si>
  <si>
    <t>Alojamiento</t>
  </si>
  <si>
    <t>CONCEPTO</t>
  </si>
  <si>
    <t>Turistas días totales</t>
  </si>
  <si>
    <t>Habitaciones días existentes</t>
  </si>
  <si>
    <t>Habitaciones días ocupadas</t>
  </si>
  <si>
    <t xml:space="preserve">    Alojamiento</t>
  </si>
  <si>
    <t xml:space="preserve">    Comercio Minorista</t>
  </si>
  <si>
    <t xml:space="preserve">    Gastronomía</t>
  </si>
  <si>
    <t xml:space="preserve">    Transporte</t>
  </si>
  <si>
    <t xml:space="preserve">    Recreación</t>
  </si>
  <si>
    <t xml:space="preserve">    Otros</t>
  </si>
  <si>
    <r>
      <t xml:space="preserve">1. Principales indicadores del turismo nacional. </t>
    </r>
    <r>
      <rPr>
        <b/>
        <vertAlign val="superscript"/>
        <sz val="10"/>
        <rFont val="Arial"/>
        <family val="2"/>
      </rPr>
      <t>(a)</t>
    </r>
  </si>
  <si>
    <r>
      <t xml:space="preserve">4. Principales indicadores del turismo internacional. </t>
    </r>
    <r>
      <rPr>
        <b/>
        <vertAlign val="superscript"/>
        <sz val="10"/>
        <rFont val="Arial"/>
        <family val="2"/>
      </rPr>
      <t>(a)</t>
    </r>
  </si>
  <si>
    <t>Canadá</t>
  </si>
  <si>
    <t>Federación Rusa</t>
  </si>
  <si>
    <t>Alemania</t>
  </si>
  <si>
    <t>Francia</t>
  </si>
  <si>
    <t>México</t>
  </si>
  <si>
    <t>España</t>
  </si>
  <si>
    <t>Italia</t>
  </si>
  <si>
    <t>Inglaterra</t>
  </si>
  <si>
    <t>Argentina</t>
  </si>
  <si>
    <t>Colombia</t>
  </si>
  <si>
    <t>Polonia</t>
  </si>
  <si>
    <t>República Bolivariana de Venezuela</t>
  </si>
  <si>
    <t>Suiza</t>
  </si>
  <si>
    <t>Turquía</t>
  </si>
  <si>
    <t>Fuente de Información 1394-09</t>
  </si>
  <si>
    <t>República Dominicana</t>
  </si>
  <si>
    <t>Islas Caimán</t>
  </si>
  <si>
    <t>Bahamas</t>
  </si>
  <si>
    <t>Trinidad y Tobago</t>
  </si>
  <si>
    <t>Haití</t>
  </si>
  <si>
    <t>Jamaica</t>
  </si>
  <si>
    <t>Acumulado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</si>
  <si>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Corresponde a las entidades turísticas. </t>
    </r>
  </si>
  <si>
    <t>país</t>
  </si>
  <si>
    <t>america</t>
  </si>
  <si>
    <t>Nicaragua</t>
  </si>
  <si>
    <t>América Septentrional</t>
  </si>
  <si>
    <t>América del Sur</t>
  </si>
  <si>
    <t>El Caribe</t>
  </si>
  <si>
    <t>Europa Oriental</t>
  </si>
  <si>
    <t>Europa Septentrional</t>
  </si>
  <si>
    <t>Europa Occidental</t>
  </si>
  <si>
    <t>Europa Meridional</t>
  </si>
  <si>
    <t>Asia Oriental</t>
  </si>
  <si>
    <t>Asia Meridional</t>
  </si>
  <si>
    <t xml:space="preserve">Asia Central </t>
  </si>
  <si>
    <t>Asia Sudoriental</t>
  </si>
  <si>
    <t>Asia Occidental</t>
  </si>
  <si>
    <t>Australia y Nueva Zelandia</t>
  </si>
  <si>
    <t>Polinesia</t>
  </si>
  <si>
    <t>Melanesia</t>
  </si>
  <si>
    <t>Micronesia</t>
  </si>
  <si>
    <t>África Occidental</t>
  </si>
  <si>
    <t>África Oriental</t>
  </si>
  <si>
    <t>África Septentrional</t>
  </si>
  <si>
    <t>África Central</t>
  </si>
  <si>
    <t>África Meridional</t>
  </si>
  <si>
    <t>América Central</t>
  </si>
  <si>
    <t>Holanda</t>
  </si>
  <si>
    <t>China</t>
  </si>
  <si>
    <t>Panamá</t>
  </si>
  <si>
    <t>Bélgica</t>
  </si>
  <si>
    <t>Ingresos (Entidades Turísticas)</t>
  </si>
  <si>
    <t>Ingreso medio por turistas - días</t>
  </si>
  <si>
    <t>5. Llegada de visitantes internacionales por países, mes.</t>
  </si>
  <si>
    <t>6. Llegada de visitantes internacionales por países, acumulado.</t>
  </si>
  <si>
    <t>9. Llegada de visitantes internacionales por meses.</t>
  </si>
  <si>
    <t>10. Llegada de visitantes por regiones geográficas.</t>
  </si>
  <si>
    <t>11. Llegada de visitantes por edades y sexo.</t>
  </si>
  <si>
    <t>12. Llegada de visitantes por motivos de viaje.</t>
  </si>
  <si>
    <t>Miles de pesos</t>
  </si>
  <si>
    <t>MCUP</t>
  </si>
  <si>
    <t>EUROPA</t>
  </si>
  <si>
    <t>ASIA</t>
  </si>
  <si>
    <t>OTROS</t>
  </si>
  <si>
    <t>Brasil</t>
  </si>
  <si>
    <t>Comunidad Cubana en el Exterior</t>
  </si>
  <si>
    <t>Fuente: Dirección de Identificación, Inmigración y Extranjería.</t>
  </si>
  <si>
    <t>Bolivia</t>
  </si>
  <si>
    <t>ACTUALIZAR</t>
  </si>
  <si>
    <t>COMPROBACIÓN</t>
  </si>
  <si>
    <t>Estados Unidos de América</t>
  </si>
  <si>
    <t>Surinam</t>
  </si>
  <si>
    <t>Islas Turcas y Calcos</t>
  </si>
  <si>
    <t>24/23</t>
  </si>
  <si>
    <t>TURISMO. INDICADORES SELECCIONADOS</t>
  </si>
  <si>
    <t xml:space="preserve">TURISMO. INDICADORES SELECCIONADOS </t>
  </si>
  <si>
    <t xml:space="preserve">                                                                              TURISMO. INDICADORES SELECCIONADOS </t>
  </si>
  <si>
    <t>Perú</t>
  </si>
  <si>
    <t>TURISMO INDICADORES SELECCIONADOS</t>
  </si>
  <si>
    <t>Fuente: Formulario  1394-09 del SIEN ONEI</t>
  </si>
  <si>
    <t>Fuente: Formulario  1394-09 del SIEN ONEI  y de la Dirección de Identificación, Inmigración y Extranjería.</t>
  </si>
  <si>
    <t>7.  Llegada de visitantes de la Comunidad cubana en el exterior  por país de embarque, mes.</t>
  </si>
  <si>
    <t xml:space="preserve">2. Indicadores de ingresos del  turismo nacional. </t>
  </si>
  <si>
    <t xml:space="preserve">13. Ingresos de las entidades turísticas. </t>
  </si>
  <si>
    <t>Guyana Britanica</t>
  </si>
  <si>
    <t>25/24</t>
  </si>
  <si>
    <t>Habitaciones - días ocupadas</t>
  </si>
  <si>
    <t>Habitaciones - días existentes</t>
  </si>
  <si>
    <t>CUP</t>
  </si>
  <si>
    <t>2025</t>
  </si>
  <si>
    <t>-</t>
  </si>
  <si>
    <t>AMÉRICAS</t>
  </si>
  <si>
    <t>OCEANÍA</t>
  </si>
  <si>
    <t>ÁFRICA</t>
  </si>
  <si>
    <t>8.  Llegada de visitantes de la Comunidad cubana en el exterior  por país de embarque, acumulado.</t>
  </si>
  <si>
    <t xml:space="preserve">                     Enero - Junio</t>
  </si>
  <si>
    <t>2.1 Estructura de los ingresos del turismo nacional, enero - junio 2025</t>
  </si>
  <si>
    <t xml:space="preserve">                    Enero - Junio</t>
  </si>
  <si>
    <t xml:space="preserve">4.1 Principales indicadores del turismo internacional, enero - junio 2025 </t>
  </si>
  <si>
    <t xml:space="preserve">                                      Enero - Junio</t>
  </si>
  <si>
    <t>Portugal</t>
  </si>
  <si>
    <t xml:space="preserve">                              Enero - Junio</t>
  </si>
  <si>
    <t>Antigua y Barbuda</t>
  </si>
  <si>
    <t>Camboya</t>
  </si>
  <si>
    <t xml:space="preserve">                                     Junio</t>
  </si>
  <si>
    <t xml:space="preserve">                                                                      Enero - Junio</t>
  </si>
  <si>
    <t xml:space="preserve">                          3.1 Indicadores seleccionados de Campismo, enero - junio 2025</t>
  </si>
  <si>
    <t xml:space="preserve">                                 Enero - Junio</t>
  </si>
  <si>
    <t>Enero - Junio</t>
  </si>
  <si>
    <r>
      <t>3. Indicadores seleccionados de Campismo</t>
    </r>
    <r>
      <rPr>
        <b/>
        <sz val="10"/>
        <rFont val="Arial"/>
        <family val="2"/>
      </rPr>
      <t>.</t>
    </r>
  </si>
  <si>
    <t xml:space="preserve">        Junio</t>
  </si>
  <si>
    <t xml:space="preserve">                                    Enero - Junio</t>
  </si>
  <si>
    <t>12.1 Llegada de visitantes por motivos de viaje, enero - junio 2025</t>
  </si>
  <si>
    <t xml:space="preserve">                                  Enero - Junio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</si>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</sst>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#,##0.0"/>
    <numFmt numFmtId="166" formatCode="###\ ###"/>
    <numFmt numFmtId="167" formatCode="0.0"/>
    <numFmt numFmtId="168" formatCode="###0;###0"/>
    <numFmt numFmtId="169" formatCode="#.##0.0"/>
    <numFmt numFmtId="170" formatCode="#.##0"/>
    <numFmt numFmtId="171" formatCode="#"/>
    <numFmt numFmtId="172" formatCode="#.#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12"/>
      <name val="Myriad Web"/>
      <family val="2"/>
    </font>
    <font>
      <b/>
      <sz val="10"/>
      <color indexed="18"/>
      <name val="Myriad Web"/>
      <family val="2"/>
    </font>
    <font>
      <b/>
      <sz val="12"/>
      <color indexed="12"/>
      <name val="Myriad Web"/>
      <family val="2"/>
    </font>
    <font>
      <sz val="8"/>
      <color indexed="18"/>
      <name val="Myriad Web"/>
      <family val="2"/>
    </font>
    <font>
      <sz val="9"/>
      <name val="Myriad Web"/>
      <family val="2"/>
    </font>
    <font>
      <sz val="14"/>
      <color indexed="18"/>
      <name val="Myriad Web"/>
      <family val="2"/>
    </font>
    <font>
      <sz val="8"/>
      <name val="Myriad Web"/>
      <family val="2"/>
    </font>
    <font>
      <b/>
      <sz val="9"/>
      <name val="Myriad Web"/>
      <family val="2"/>
    </font>
    <font>
      <sz val="12"/>
      <name val="Times New Roman"/>
      <family val="1"/>
    </font>
    <font>
      <sz val="12"/>
      <name val="Myriad Web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18"/>
      <name val="Arial"/>
      <family val="2"/>
    </font>
    <font>
      <b/>
      <sz val="12"/>
      <color indexed="12"/>
      <name val="Arial"/>
      <family val="2"/>
    </font>
    <font>
      <sz val="14"/>
      <color indexed="18"/>
      <name val="Arial"/>
      <family val="2"/>
    </font>
    <font>
      <sz val="10"/>
      <name val="Helv"/>
      <family val="2"/>
    </font>
    <font>
      <vertAlign val="superscript"/>
      <sz val="9"/>
      <name val="Arial"/>
      <family val="2"/>
    </font>
    <font>
      <sz val="9"/>
      <color indexed="18"/>
      <name val="Arial"/>
      <family val="2"/>
    </font>
    <font>
      <b/>
      <sz val="10"/>
      <color indexed="1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1"/>
      <charset val="204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rgb="FF333397"/>
      <name val="Arial"/>
      <family val="2"/>
    </font>
    <font>
      <sz val="10"/>
      <color rgb="FF7030A0"/>
      <name val="Arial"/>
      <family val="2"/>
    </font>
    <font>
      <b/>
      <sz val="9"/>
      <color indexed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0"/>
      <name val="Myriad Web"/>
      <family val="2"/>
    </font>
    <font>
      <sz val="10"/>
      <color indexed="62"/>
      <name val="Myriad Web"/>
      <family val="2"/>
    </font>
    <font>
      <sz val="10"/>
      <name val="Courier"/>
      <family val="3"/>
    </font>
    <font>
      <b/>
      <sz val="10"/>
      <color rgb="FF33339B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10"/>
      <color theme="0"/>
      <name val="Helv"/>
      <family val="2"/>
    </font>
    <font>
      <sz val="14"/>
      <color theme="0"/>
      <name val="Myriad Web"/>
      <family val="2"/>
    </font>
    <font>
      <sz val="8"/>
      <color theme="0"/>
      <name val="Myriad Web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i/>
      <sz val="10"/>
      <color theme="0"/>
      <name val="Arial"/>
      <family val="2"/>
    </font>
    <font>
      <sz val="12"/>
      <color theme="1"/>
      <name val="Calibri"/>
      <family val="2"/>
      <scheme val="minor"/>
    </font>
    <font>
      <sz val="12"/>
      <name val="Myriad Pro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6695C4"/>
      </top>
      <bottom/>
      <diagonal/>
    </border>
  </borders>
  <cellStyleXfs count="50">
    <xf numFmtId="0" fontId="0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34" fillId="0" borderId="0"/>
    <xf numFmtId="0" fontId="13" fillId="0" borderId="0"/>
    <xf numFmtId="0" fontId="15" fillId="0" borderId="0"/>
    <xf numFmtId="9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24" fillId="0" borderId="0"/>
    <xf numFmtId="0" fontId="45" fillId="0" borderId="0"/>
    <xf numFmtId="0" fontId="15" fillId="0" borderId="0"/>
    <xf numFmtId="0" fontId="15" fillId="0" borderId="0"/>
    <xf numFmtId="0" fontId="15" fillId="0" borderId="0" applyFill="0"/>
    <xf numFmtId="0" fontId="15" fillId="0" borderId="0"/>
    <xf numFmtId="0" fontId="15" fillId="0" borderId="0"/>
    <xf numFmtId="0" fontId="15" fillId="0" borderId="0" applyFill="0"/>
    <xf numFmtId="0" fontId="15" fillId="0" borderId="0" applyFill="0"/>
    <xf numFmtId="0" fontId="3" fillId="0" borderId="0"/>
    <xf numFmtId="0" fontId="15" fillId="0" borderId="0"/>
    <xf numFmtId="0" fontId="15" fillId="0" borderId="0" applyFill="0"/>
    <xf numFmtId="0" fontId="15" fillId="0" borderId="0"/>
    <xf numFmtId="0" fontId="15" fillId="0" borderId="0"/>
    <xf numFmtId="0" fontId="15" fillId="0" borderId="0" applyFill="0"/>
    <xf numFmtId="0" fontId="4" fillId="0" borderId="0"/>
    <xf numFmtId="0" fontId="15" fillId="0" borderId="0"/>
    <xf numFmtId="0" fontId="15" fillId="0" borderId="0"/>
    <xf numFmtId="0" fontId="58" fillId="0" borderId="0"/>
    <xf numFmtId="0" fontId="4" fillId="0" borderId="0"/>
    <xf numFmtId="0" fontId="59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5" fillId="0" borderId="0" applyFill="0"/>
    <xf numFmtId="0" fontId="15" fillId="0" borderId="0"/>
  </cellStyleXfs>
  <cellXfs count="476">
    <xf numFmtId="0" fontId="0" fillId="0" borderId="0" xfId="0"/>
    <xf numFmtId="0" fontId="7" fillId="0" borderId="0" xfId="0" applyFont="1" applyFill="1" applyBorder="1"/>
    <xf numFmtId="0" fontId="8" fillId="0" borderId="0" xfId="0" applyFont="1" applyBorder="1"/>
    <xf numFmtId="3" fontId="9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0" fontId="10" fillId="0" borderId="0" xfId="0" applyFont="1" applyBorder="1"/>
    <xf numFmtId="0" fontId="0" fillId="0" borderId="0" xfId="0" applyBorder="1"/>
    <xf numFmtId="3" fontId="0" fillId="0" borderId="0" xfId="0" applyNumberFormat="1"/>
    <xf numFmtId="0" fontId="14" fillId="0" borderId="0" xfId="0" applyFont="1"/>
    <xf numFmtId="0" fontId="15" fillId="0" borderId="0" xfId="0" applyFont="1"/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right"/>
    </xf>
    <xf numFmtId="49" fontId="19" fillId="0" borderId="0" xfId="0" applyNumberFormat="1" applyFont="1" applyFill="1" applyBorder="1" applyAlignment="1">
      <alignment horizontal="right"/>
    </xf>
    <xf numFmtId="0" fontId="15" fillId="0" borderId="0" xfId="0" applyFont="1" applyBorder="1"/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/>
    </xf>
    <xf numFmtId="3" fontId="19" fillId="0" borderId="0" xfId="0" applyNumberFormat="1" applyFont="1" applyFill="1" applyBorder="1" applyAlignment="1">
      <alignment horizontal="right"/>
    </xf>
    <xf numFmtId="0" fontId="21" fillId="0" borderId="0" xfId="0" applyFont="1" applyBorder="1"/>
    <xf numFmtId="0" fontId="19" fillId="0" borderId="0" xfId="0" applyFont="1" applyBorder="1" applyAlignment="1">
      <alignment horizontal="right"/>
    </xf>
    <xf numFmtId="0" fontId="19" fillId="0" borderId="0" xfId="0" applyFont="1" applyBorder="1"/>
    <xf numFmtId="165" fontId="19" fillId="0" borderId="0" xfId="7" applyNumberFormat="1" applyFont="1" applyBorder="1" applyAlignment="1">
      <alignment horizontal="right"/>
    </xf>
    <xf numFmtId="0" fontId="20" fillId="0" borderId="0" xfId="7" applyFont="1" applyBorder="1"/>
    <xf numFmtId="0" fontId="19" fillId="0" borderId="0" xfId="7" applyFont="1" applyBorder="1" applyAlignment="1"/>
    <xf numFmtId="165" fontId="19" fillId="0" borderId="0" xfId="0" applyNumberFormat="1" applyFont="1" applyFill="1" applyBorder="1" applyAlignment="1">
      <alignment horizontal="right"/>
    </xf>
    <xf numFmtId="165" fontId="20" fillId="0" borderId="0" xfId="0" applyNumberFormat="1" applyFont="1" applyFill="1" applyBorder="1" applyAlignment="1">
      <alignment horizontal="right"/>
    </xf>
    <xf numFmtId="0" fontId="22" fillId="0" borderId="0" xfId="0" applyFont="1" applyFill="1" applyBorder="1"/>
    <xf numFmtId="0" fontId="23" fillId="0" borderId="0" xfId="0" applyFont="1" applyBorder="1"/>
    <xf numFmtId="0" fontId="19" fillId="0" borderId="0" xfId="0" applyFont="1"/>
    <xf numFmtId="165" fontId="20" fillId="0" borderId="0" xfId="7" applyNumberFormat="1" applyFont="1" applyBorder="1" applyAlignment="1">
      <alignment horizontal="right"/>
    </xf>
    <xf numFmtId="0" fontId="26" fillId="0" borderId="0" xfId="0" applyFont="1" applyBorder="1"/>
    <xf numFmtId="0" fontId="28" fillId="0" borderId="0" xfId="0" applyFont="1"/>
    <xf numFmtId="0" fontId="15" fillId="0" borderId="0" xfId="5"/>
    <xf numFmtId="0" fontId="15" fillId="0" borderId="0" xfId="5" applyBorder="1"/>
    <xf numFmtId="0" fontId="6" fillId="0" borderId="0" xfId="5" applyFont="1" applyBorder="1" applyAlignment="1">
      <alignment horizontal="right"/>
    </xf>
    <xf numFmtId="0" fontId="8" fillId="0" borderId="0" xfId="5" applyFont="1" applyBorder="1"/>
    <xf numFmtId="0" fontId="8" fillId="0" borderId="0" xfId="5" applyFont="1" applyBorder="1" applyAlignment="1">
      <alignment horizontal="right"/>
    </xf>
    <xf numFmtId="0" fontId="10" fillId="0" borderId="0" xfId="5" applyFont="1" applyBorder="1"/>
    <xf numFmtId="0" fontId="19" fillId="0" borderId="0" xfId="5" applyFont="1" applyBorder="1" applyAlignment="1">
      <alignment horizontal="right"/>
    </xf>
    <xf numFmtId="0" fontId="10" fillId="0" borderId="0" xfId="5" applyFont="1" applyFill="1" applyBorder="1"/>
    <xf numFmtId="0" fontId="8" fillId="0" borderId="0" xfId="5" applyFont="1" applyFill="1" applyBorder="1"/>
    <xf numFmtId="0" fontId="8" fillId="0" borderId="0" xfId="5" applyFont="1" applyFill="1" applyBorder="1" applyAlignment="1">
      <alignment horizontal="right"/>
    </xf>
    <xf numFmtId="0" fontId="19" fillId="0" borderId="0" xfId="5" applyFont="1" applyFill="1" applyBorder="1" applyAlignment="1">
      <alignment horizontal="right"/>
    </xf>
    <xf numFmtId="0" fontId="19" fillId="0" borderId="0" xfId="5" applyFont="1" applyFill="1" applyBorder="1" applyAlignment="1">
      <alignment horizontal="left"/>
    </xf>
    <xf numFmtId="49" fontId="19" fillId="0" borderId="0" xfId="5" applyNumberFormat="1" applyFont="1" applyFill="1" applyBorder="1" applyAlignment="1">
      <alignment horizontal="right"/>
    </xf>
    <xf numFmtId="0" fontId="20" fillId="0" borderId="0" xfId="5" applyFont="1" applyFill="1" applyBorder="1" applyAlignment="1">
      <alignment horizontal="left"/>
    </xf>
    <xf numFmtId="3" fontId="20" fillId="0" borderId="0" xfId="5" applyNumberFormat="1" applyFont="1" applyFill="1" applyBorder="1" applyAlignment="1">
      <alignment horizontal="right"/>
    </xf>
    <xf numFmtId="165" fontId="19" fillId="0" borderId="0" xfId="5" applyNumberFormat="1" applyFont="1" applyFill="1" applyBorder="1" applyAlignment="1">
      <alignment horizontal="right"/>
    </xf>
    <xf numFmtId="0" fontId="15" fillId="0" borderId="0" xfId="5" applyFont="1"/>
    <xf numFmtId="0" fontId="15" fillId="0" borderId="0" xfId="5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27" fillId="0" borderId="0" xfId="5" applyFont="1" applyFill="1" applyBorder="1"/>
    <xf numFmtId="0" fontId="21" fillId="0" borderId="0" xfId="5" applyFont="1" applyBorder="1"/>
    <xf numFmtId="0" fontId="26" fillId="0" borderId="0" xfId="5" applyFont="1" applyBorder="1"/>
    <xf numFmtId="0" fontId="19" fillId="0" borderId="0" xfId="5" applyFont="1" applyFill="1" applyBorder="1"/>
    <xf numFmtId="0" fontId="20" fillId="0" borderId="0" xfId="5" applyFont="1" applyFill="1" applyBorder="1" applyAlignment="1">
      <alignment horizontal="center"/>
    </xf>
    <xf numFmtId="0" fontId="15" fillId="0" borderId="0" xfId="8" applyBorder="1"/>
    <xf numFmtId="165" fontId="29" fillId="0" borderId="0" xfId="0" applyNumberFormat="1" applyFont="1" applyFill="1" applyBorder="1" applyAlignment="1">
      <alignment horizontal="right"/>
    </xf>
    <xf numFmtId="0" fontId="15" fillId="0" borderId="0" xfId="5" applyFont="1" applyAlignment="1">
      <alignment horizontal="right"/>
    </xf>
    <xf numFmtId="3" fontId="15" fillId="0" borderId="0" xfId="5" applyNumberFormat="1" applyBorder="1"/>
    <xf numFmtId="0" fontId="0" fillId="3" borderId="0" xfId="0" applyFill="1"/>
    <xf numFmtId="0" fontId="15" fillId="0" borderId="0" xfId="0" applyFont="1" applyFill="1"/>
    <xf numFmtId="0" fontId="0" fillId="0" borderId="0" xfId="0" applyAlignment="1"/>
    <xf numFmtId="0" fontId="0" fillId="0" borderId="0" xfId="0" applyAlignment="1">
      <alignment horizontal="center"/>
    </xf>
    <xf numFmtId="168" fontId="31" fillId="5" borderId="0" xfId="0" applyNumberFormat="1" applyFont="1" applyFill="1" applyBorder="1" applyAlignment="1">
      <alignment horizontal="center" vertical="top" wrapText="1"/>
    </xf>
    <xf numFmtId="165" fontId="35" fillId="4" borderId="0" xfId="0" applyNumberFormat="1" applyFont="1" applyFill="1" applyBorder="1" applyAlignment="1">
      <alignment horizontal="right" vertical="center" wrapText="1"/>
    </xf>
    <xf numFmtId="0" fontId="19" fillId="0" borderId="0" xfId="7" applyFont="1" applyFill="1" applyBorder="1" applyAlignment="1"/>
    <xf numFmtId="0" fontId="19" fillId="4" borderId="0" xfId="0" applyFont="1" applyFill="1" applyBorder="1" applyAlignment="1">
      <alignment horizontal="left" vertical="top"/>
    </xf>
    <xf numFmtId="0" fontId="19" fillId="4" borderId="0" xfId="0" applyFont="1" applyFill="1" applyBorder="1" applyAlignment="1">
      <alignment horizontal="right" vertical="top"/>
    </xf>
    <xf numFmtId="0" fontId="32" fillId="5" borderId="0" xfId="0" applyFont="1" applyFill="1" applyBorder="1" applyAlignment="1">
      <alignment horizontal="left" vertical="top" wrapText="1"/>
    </xf>
    <xf numFmtId="0" fontId="20" fillId="0" borderId="0" xfId="7" applyFont="1" applyFill="1" applyBorder="1"/>
    <xf numFmtId="3" fontId="36" fillId="0" borderId="0" xfId="5" applyNumberFormat="1" applyFont="1" applyFill="1" applyBorder="1" applyAlignment="1">
      <alignment horizontal="center"/>
    </xf>
    <xf numFmtId="3" fontId="12" fillId="0" borderId="0" xfId="5" applyNumberFormat="1" applyFont="1" applyFill="1" applyBorder="1" applyAlignment="1">
      <alignment horizontal="center"/>
    </xf>
    <xf numFmtId="0" fontId="19" fillId="0" borderId="0" xfId="7" applyFont="1" applyFill="1" applyBorder="1"/>
    <xf numFmtId="3" fontId="19" fillId="0" borderId="0" xfId="7" applyNumberFormat="1" applyFont="1" applyFill="1" applyBorder="1" applyAlignment="1">
      <alignment horizontal="center"/>
    </xf>
    <xf numFmtId="0" fontId="0" fillId="0" borderId="0" xfId="0" applyFill="1"/>
    <xf numFmtId="165" fontId="19" fillId="0" borderId="0" xfId="7" applyNumberFormat="1" applyFont="1" applyFill="1" applyBorder="1" applyAlignment="1">
      <alignment horizontal="right"/>
    </xf>
    <xf numFmtId="0" fontId="26" fillId="0" borderId="0" xfId="5" applyFont="1" applyBorder="1" applyAlignment="1">
      <alignment horizontal="right"/>
    </xf>
    <xf numFmtId="0" fontId="37" fillId="0" borderId="0" xfId="0" applyFont="1" applyFill="1"/>
    <xf numFmtId="0" fontId="37" fillId="0" borderId="0" xfId="0" applyFont="1"/>
    <xf numFmtId="0" fontId="7" fillId="0" borderId="0" xfId="5" applyFont="1" applyFill="1" applyBorder="1"/>
    <xf numFmtId="0" fontId="15" fillId="0" borderId="0" xfId="5" applyAlignment="1"/>
    <xf numFmtId="0" fontId="15" fillId="0" borderId="0" xfId="5" applyFont="1" applyBorder="1"/>
    <xf numFmtId="0" fontId="20" fillId="0" borderId="0" xfId="5" applyFont="1" applyFill="1" applyBorder="1" applyAlignment="1">
      <alignment horizontal="right"/>
    </xf>
    <xf numFmtId="3" fontId="19" fillId="0" borderId="0" xfId="5" applyNumberFormat="1" applyFont="1" applyFill="1" applyBorder="1" applyAlignment="1">
      <alignment horizontal="right"/>
    </xf>
    <xf numFmtId="3" fontId="19" fillId="4" borderId="0" xfId="0" applyNumberFormat="1" applyFont="1" applyFill="1" applyBorder="1" applyAlignment="1">
      <alignment horizontal="right" wrapText="1"/>
    </xf>
    <xf numFmtId="165" fontId="35" fillId="4" borderId="0" xfId="0" applyNumberFormat="1" applyFont="1" applyFill="1" applyBorder="1" applyAlignment="1">
      <alignment horizontal="right" wrapText="1"/>
    </xf>
    <xf numFmtId="3" fontId="19" fillId="0" borderId="0" xfId="7" applyNumberFormat="1" applyFont="1" applyBorder="1" applyAlignment="1">
      <alignment horizontal="right"/>
    </xf>
    <xf numFmtId="0" fontId="15" fillId="0" borderId="0" xfId="0" applyFont="1" applyFill="1" applyBorder="1"/>
    <xf numFmtId="3" fontId="29" fillId="0" borderId="0" xfId="0" applyNumberFormat="1" applyFont="1" applyFill="1" applyBorder="1" applyAlignment="1">
      <alignment horizontal="right"/>
    </xf>
    <xf numFmtId="165" fontId="20" fillId="0" borderId="0" xfId="7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30" fillId="0" borderId="0" xfId="0" applyFont="1" applyFill="1" applyBorder="1"/>
    <xf numFmtId="0" fontId="38" fillId="0" borderId="0" xfId="0" applyFont="1" applyFill="1" applyBorder="1"/>
    <xf numFmtId="0" fontId="19" fillId="0" borderId="0" xfId="0" applyFont="1" applyFill="1" applyBorder="1" applyAlignment="1">
      <alignment horizontal="left" indent="1"/>
    </xf>
    <xf numFmtId="3" fontId="19" fillId="0" borderId="0" xfId="7" applyNumberFormat="1" applyFont="1" applyBorder="1" applyAlignment="1">
      <alignment horizontal="center"/>
    </xf>
    <xf numFmtId="0" fontId="19" fillId="0" borderId="0" xfId="7" applyFont="1" applyBorder="1" applyAlignment="1">
      <alignment horizontal="left" indent="1"/>
    </xf>
    <xf numFmtId="0" fontId="20" fillId="0" borderId="0" xfId="7" applyFont="1" applyBorder="1" applyAlignment="1">
      <alignment horizontal="left" indent="1"/>
    </xf>
    <xf numFmtId="0" fontId="19" fillId="0" borderId="0" xfId="0" applyFont="1" applyFill="1" applyBorder="1" applyAlignment="1">
      <alignment horizontal="left" indent="2"/>
    </xf>
    <xf numFmtId="0" fontId="19" fillId="0" borderId="0" xfId="7" applyFont="1" applyBorder="1" applyAlignment="1">
      <alignment horizontal="left" indent="5"/>
    </xf>
    <xf numFmtId="0" fontId="18" fillId="0" borderId="0" xfId="0" applyFont="1"/>
    <xf numFmtId="3" fontId="19" fillId="0" borderId="0" xfId="0" applyNumberFormat="1" applyFont="1" applyFill="1" applyBorder="1"/>
    <xf numFmtId="167" fontId="0" fillId="0" borderId="0" xfId="0" applyNumberFormat="1" applyBorder="1"/>
    <xf numFmtId="0" fontId="37" fillId="0" borderId="0" xfId="0" applyFont="1" applyBorder="1"/>
    <xf numFmtId="3" fontId="37" fillId="0" borderId="0" xfId="0" applyNumberFormat="1" applyFont="1" applyBorder="1"/>
    <xf numFmtId="0" fontId="39" fillId="6" borderId="0" xfId="0" applyFont="1" applyFill="1"/>
    <xf numFmtId="0" fontId="40" fillId="6" borderId="0" xfId="0" applyFont="1" applyFill="1"/>
    <xf numFmtId="0" fontId="40" fillId="6" borderId="0" xfId="0" applyFont="1" applyFill="1" applyBorder="1"/>
    <xf numFmtId="0" fontId="40" fillId="6" borderId="0" xfId="5" applyFont="1" applyFill="1"/>
    <xf numFmtId="0" fontId="40" fillId="6" borderId="0" xfId="5" applyFont="1" applyFill="1" applyBorder="1"/>
    <xf numFmtId="0" fontId="40" fillId="6" borderId="0" xfId="0" applyFont="1" applyFill="1" applyAlignment="1"/>
    <xf numFmtId="0" fontId="40" fillId="6" borderId="0" xfId="5" applyFont="1" applyFill="1" applyAlignment="1"/>
    <xf numFmtId="0" fontId="28" fillId="6" borderId="0" xfId="0" applyFont="1" applyFill="1"/>
    <xf numFmtId="0" fontId="15" fillId="0" borderId="0" xfId="12" applyFont="1"/>
    <xf numFmtId="0" fontId="44" fillId="0" borderId="0" xfId="12" applyFont="1" applyFill="1" applyBorder="1"/>
    <xf numFmtId="0" fontId="44" fillId="0" borderId="0" xfId="12" applyFont="1" applyBorder="1"/>
    <xf numFmtId="0" fontId="10" fillId="0" borderId="0" xfId="12" applyFont="1" applyBorder="1"/>
    <xf numFmtId="0" fontId="8" fillId="0" borderId="0" xfId="12" applyFont="1" applyBorder="1"/>
    <xf numFmtId="0" fontId="15" fillId="0" borderId="0" xfId="12" applyFont="1" applyBorder="1"/>
    <xf numFmtId="0" fontId="19" fillId="0" borderId="0" xfId="12" applyFont="1" applyFill="1" applyBorder="1" applyAlignment="1">
      <alignment horizontal="left"/>
    </xf>
    <xf numFmtId="0" fontId="20" fillId="0" borderId="0" xfId="12" applyFont="1" applyFill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16" fillId="0" borderId="0" xfId="0" applyFont="1" applyBorder="1"/>
    <xf numFmtId="0" fontId="11" fillId="0" borderId="0" xfId="0" applyFont="1" applyBorder="1" applyAlignment="1">
      <alignment horizontal="right"/>
    </xf>
    <xf numFmtId="0" fontId="42" fillId="7" borderId="0" xfId="0" applyFont="1" applyFill="1" applyBorder="1"/>
    <xf numFmtId="0" fontId="41" fillId="0" borderId="0" xfId="0" applyFont="1" applyFill="1" applyBorder="1" applyAlignment="1">
      <alignment horizontal="left"/>
    </xf>
    <xf numFmtId="0" fontId="41" fillId="0" borderId="0" xfId="0" applyFont="1" applyFill="1" applyBorder="1" applyAlignment="1">
      <alignment horizontal="right"/>
    </xf>
    <xf numFmtId="49" fontId="41" fillId="0" borderId="0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left"/>
    </xf>
    <xf numFmtId="0" fontId="15" fillId="0" borderId="2" xfId="0" applyFont="1" applyFill="1" applyBorder="1"/>
    <xf numFmtId="165" fontId="9" fillId="0" borderId="2" xfId="0" applyNumberFormat="1" applyFont="1" applyFill="1" applyBorder="1" applyAlignment="1">
      <alignment horizontal="right"/>
    </xf>
    <xf numFmtId="167" fontId="0" fillId="0" borderId="2" xfId="0" applyNumberFormat="1" applyBorder="1"/>
    <xf numFmtId="165" fontId="19" fillId="0" borderId="0" xfId="0" applyNumberFormat="1" applyFont="1" applyBorder="1"/>
    <xf numFmtId="3" fontId="19" fillId="0" borderId="0" xfId="0" applyNumberFormat="1" applyFont="1" applyBorder="1"/>
    <xf numFmtId="0" fontId="9" fillId="0" borderId="0" xfId="0" applyFont="1" applyBorder="1"/>
    <xf numFmtId="0" fontId="0" fillId="0" borderId="2" xfId="0" applyBorder="1"/>
    <xf numFmtId="0" fontId="6" fillId="0" borderId="2" xfId="0" applyFont="1" applyBorder="1" applyAlignment="1">
      <alignment horizontal="right"/>
    </xf>
    <xf numFmtId="0" fontId="19" fillId="0" borderId="2" xfId="0" applyFont="1" applyFill="1" applyBorder="1" applyAlignment="1">
      <alignment horizontal="left"/>
    </xf>
    <xf numFmtId="165" fontId="19" fillId="0" borderId="2" xfId="0" applyNumberFormat="1" applyFont="1" applyFill="1" applyBorder="1" applyAlignment="1">
      <alignment horizontal="right"/>
    </xf>
    <xf numFmtId="167" fontId="19" fillId="0" borderId="2" xfId="0" applyNumberFormat="1" applyFont="1" applyBorder="1"/>
    <xf numFmtId="0" fontId="19" fillId="0" borderId="0" xfId="12" applyFont="1" applyFill="1" applyBorder="1" applyAlignment="1">
      <alignment horizontal="right"/>
    </xf>
    <xf numFmtId="0" fontId="46" fillId="0" borderId="0" xfId="11" applyFont="1" applyBorder="1" applyAlignment="1">
      <alignment horizontal="left" indent="19"/>
    </xf>
    <xf numFmtId="0" fontId="15" fillId="0" borderId="0" xfId="11" applyFont="1" applyBorder="1"/>
    <xf numFmtId="0" fontId="16" fillId="0" borderId="0" xfId="12" applyFont="1" applyFill="1" applyBorder="1"/>
    <xf numFmtId="0" fontId="42" fillId="7" borderId="0" xfId="12" applyFont="1" applyFill="1" applyBorder="1"/>
    <xf numFmtId="0" fontId="19" fillId="0" borderId="2" xfId="12" applyFont="1" applyFill="1" applyBorder="1" applyAlignment="1">
      <alignment horizontal="left"/>
    </xf>
    <xf numFmtId="165" fontId="19" fillId="0" borderId="2" xfId="12" applyNumberFormat="1" applyFont="1" applyFill="1" applyBorder="1" applyAlignment="1">
      <alignment horizontal="right"/>
    </xf>
    <xf numFmtId="0" fontId="17" fillId="0" borderId="0" xfId="0" applyFont="1" applyBorder="1"/>
    <xf numFmtId="0" fontId="0" fillId="0" borderId="0" xfId="0" applyFill="1" applyBorder="1" applyAlignment="1">
      <alignment horizontal="right"/>
    </xf>
    <xf numFmtId="1" fontId="0" fillId="0" borderId="0" xfId="0" applyNumberFormat="1" applyBorder="1"/>
    <xf numFmtId="3" fontId="0" fillId="0" borderId="0" xfId="0" applyNumberFormat="1" applyBorder="1"/>
    <xf numFmtId="0" fontId="14" fillId="0" borderId="0" xfId="0" applyFont="1" applyBorder="1"/>
    <xf numFmtId="0" fontId="30" fillId="0" borderId="2" xfId="0" applyFont="1" applyFill="1" applyBorder="1"/>
    <xf numFmtId="0" fontId="15" fillId="0" borderId="0" xfId="5" applyBorder="1" applyAlignment="1">
      <alignment horizontal="right"/>
    </xf>
    <xf numFmtId="0" fontId="19" fillId="0" borderId="0" xfId="5" applyFont="1" applyBorder="1" applyAlignment="1">
      <alignment horizontal="left" indent="1"/>
    </xf>
    <xf numFmtId="0" fontId="16" fillId="0" borderId="0" xfId="5" applyFont="1" applyBorder="1" applyAlignment="1">
      <alignment horizontal="center"/>
    </xf>
    <xf numFmtId="3" fontId="15" fillId="0" borderId="0" xfId="5" applyNumberFormat="1" applyBorder="1" applyAlignment="1">
      <alignment horizontal="right"/>
    </xf>
    <xf numFmtId="0" fontId="42" fillId="7" borderId="0" xfId="5" applyFont="1" applyFill="1" applyBorder="1"/>
    <xf numFmtId="0" fontId="41" fillId="7" borderId="0" xfId="5" applyFont="1" applyFill="1" applyBorder="1" applyAlignment="1">
      <alignment horizontal="left"/>
    </xf>
    <xf numFmtId="0" fontId="41" fillId="7" borderId="0" xfId="5" applyFont="1" applyFill="1" applyBorder="1" applyAlignment="1">
      <alignment horizontal="right"/>
    </xf>
    <xf numFmtId="49" fontId="41" fillId="7" borderId="0" xfId="5" applyNumberFormat="1" applyFont="1" applyFill="1" applyBorder="1" applyAlignment="1">
      <alignment horizontal="right"/>
    </xf>
    <xf numFmtId="0" fontId="10" fillId="0" borderId="2" xfId="5" applyFont="1" applyFill="1" applyBorder="1"/>
    <xf numFmtId="0" fontId="8" fillId="0" borderId="2" xfId="5" applyFont="1" applyFill="1" applyBorder="1"/>
    <xf numFmtId="0" fontId="8" fillId="0" borderId="2" xfId="5" applyFont="1" applyFill="1" applyBorder="1" applyAlignment="1">
      <alignment horizontal="right"/>
    </xf>
    <xf numFmtId="0" fontId="5" fillId="0" borderId="0" xfId="8" applyFont="1" applyBorder="1" applyAlignment="1">
      <alignment horizontal="right"/>
    </xf>
    <xf numFmtId="168" fontId="33" fillId="5" borderId="0" xfId="0" applyNumberFormat="1" applyFont="1" applyFill="1" applyBorder="1" applyAlignment="1">
      <alignment horizontal="center" vertical="top" wrapText="1"/>
    </xf>
    <xf numFmtId="0" fontId="19" fillId="0" borderId="0" xfId="0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6" fillId="4" borderId="0" xfId="0" applyFont="1" applyFill="1" applyBorder="1" applyAlignment="1">
      <alignment horizontal="left"/>
    </xf>
    <xf numFmtId="0" fontId="15" fillId="0" borderId="0" xfId="5" applyFont="1" applyBorder="1" applyAlignment="1"/>
    <xf numFmtId="0" fontId="15" fillId="0" borderId="0" xfId="5" applyFont="1" applyBorder="1" applyAlignment="1">
      <alignment horizontal="right"/>
    </xf>
    <xf numFmtId="0" fontId="25" fillId="0" borderId="0" xfId="5" applyFont="1" applyBorder="1"/>
    <xf numFmtId="0" fontId="19" fillId="0" borderId="0" xfId="5" applyFont="1" applyBorder="1"/>
    <xf numFmtId="0" fontId="41" fillId="7" borderId="0" xfId="5" applyFont="1" applyFill="1" applyBorder="1"/>
    <xf numFmtId="0" fontId="43" fillId="7" borderId="0" xfId="0" applyFont="1" applyFill="1" applyBorder="1"/>
    <xf numFmtId="0" fontId="16" fillId="0" borderId="0" xfId="5" applyFont="1" applyBorder="1"/>
    <xf numFmtId="0" fontId="9" fillId="0" borderId="2" xfId="5" applyFont="1" applyFill="1" applyBorder="1" applyAlignment="1">
      <alignment horizontal="left"/>
    </xf>
    <xf numFmtId="3" fontId="9" fillId="0" borderId="2" xfId="5" applyNumberFormat="1" applyFont="1" applyFill="1" applyBorder="1" applyAlignment="1">
      <alignment horizontal="right"/>
    </xf>
    <xf numFmtId="165" fontId="9" fillId="0" borderId="2" xfId="5" applyNumberFormat="1" applyFont="1" applyFill="1" applyBorder="1" applyAlignment="1">
      <alignment horizontal="right"/>
    </xf>
    <xf numFmtId="0" fontId="0" fillId="0" borderId="0" xfId="0" applyFill="1" applyBorder="1"/>
    <xf numFmtId="0" fontId="16" fillId="0" borderId="0" xfId="7" applyFont="1" applyBorder="1"/>
    <xf numFmtId="0" fontId="37" fillId="0" borderId="2" xfId="0" applyFont="1" applyBorder="1"/>
    <xf numFmtId="3" fontId="37" fillId="0" borderId="2" xfId="0" applyNumberFormat="1" applyFont="1" applyBorder="1"/>
    <xf numFmtId="165" fontId="19" fillId="0" borderId="0" xfId="0" applyNumberFormat="1" applyFont="1" applyFill="1" applyBorder="1"/>
    <xf numFmtId="0" fontId="19" fillId="0" borderId="2" xfId="0" applyFont="1" applyBorder="1"/>
    <xf numFmtId="0" fontId="15" fillId="6" borderId="0" xfId="0" applyFont="1" applyFill="1"/>
    <xf numFmtId="0" fontId="15" fillId="6" borderId="0" xfId="0" applyFont="1" applyFill="1" applyBorder="1"/>
    <xf numFmtId="0" fontId="15" fillId="6" borderId="0" xfId="5" applyFont="1" applyFill="1"/>
    <xf numFmtId="0" fontId="15" fillId="6" borderId="0" xfId="5" applyFont="1" applyFill="1" applyBorder="1"/>
    <xf numFmtId="0" fontId="15" fillId="6" borderId="0" xfId="5" applyFont="1" applyFill="1" applyAlignment="1"/>
    <xf numFmtId="0" fontId="15" fillId="6" borderId="0" xfId="0" applyFont="1" applyFill="1" applyAlignment="1"/>
    <xf numFmtId="3" fontId="29" fillId="0" borderId="0" xfId="0" applyNumberFormat="1" applyFont="1" applyFill="1" applyBorder="1" applyAlignment="1"/>
    <xf numFmtId="0" fontId="0" fillId="0" borderId="0" xfId="0" applyFill="1" applyBorder="1" applyAlignment="1"/>
    <xf numFmtId="165" fontId="29" fillId="0" borderId="0" xfId="0" applyNumberFormat="1" applyFont="1" applyFill="1" applyBorder="1" applyAlignment="1"/>
    <xf numFmtId="0" fontId="19" fillId="0" borderId="3" xfId="5" applyFont="1" applyFill="1" applyBorder="1"/>
    <xf numFmtId="0" fontId="19" fillId="0" borderId="3" xfId="5" applyFont="1" applyFill="1" applyBorder="1" applyAlignment="1">
      <alignment horizontal="right"/>
    </xf>
    <xf numFmtId="165" fontId="19" fillId="0" borderId="3" xfId="5" applyNumberFormat="1" applyFont="1" applyFill="1" applyBorder="1" applyAlignment="1">
      <alignment horizontal="right"/>
    </xf>
    <xf numFmtId="0" fontId="16" fillId="0" borderId="2" xfId="0" applyFont="1" applyBorder="1" applyAlignment="1"/>
    <xf numFmtId="0" fontId="15" fillId="0" borderId="0" xfId="11" applyFont="1" applyFill="1" applyBorder="1"/>
    <xf numFmtId="0" fontId="16" fillId="0" borderId="0" xfId="0" applyFont="1" applyBorder="1" applyAlignment="1">
      <alignment horizontal="left" indent="5"/>
    </xf>
    <xf numFmtId="165" fontId="42" fillId="7" borderId="0" xfId="0" applyNumberFormat="1" applyFont="1" applyFill="1" applyBorder="1"/>
    <xf numFmtId="0" fontId="42" fillId="7" borderId="0" xfId="5" applyFont="1" applyFill="1" applyBorder="1" applyAlignment="1">
      <alignment horizontal="left"/>
    </xf>
    <xf numFmtId="3" fontId="42" fillId="7" borderId="0" xfId="5" applyNumberFormat="1" applyFont="1" applyFill="1" applyBorder="1" applyAlignment="1">
      <alignment horizontal="right"/>
    </xf>
    <xf numFmtId="165" fontId="42" fillId="7" borderId="0" xfId="5" applyNumberFormat="1" applyFont="1" applyFill="1" applyBorder="1" applyAlignment="1">
      <alignment horizontal="right"/>
    </xf>
    <xf numFmtId="0" fontId="42" fillId="7" borderId="0" xfId="5" applyFont="1" applyFill="1" applyBorder="1" applyAlignment="1">
      <alignment horizontal="center"/>
    </xf>
    <xf numFmtId="0" fontId="42" fillId="7" borderId="0" xfId="5" applyFont="1" applyFill="1" applyBorder="1" applyAlignment="1">
      <alignment horizontal="right"/>
    </xf>
    <xf numFmtId="3" fontId="42" fillId="7" borderId="0" xfId="0" applyNumberFormat="1" applyFont="1" applyFill="1" applyBorder="1" applyAlignment="1">
      <alignment horizontal="right"/>
    </xf>
    <xf numFmtId="165" fontId="42" fillId="7" borderId="0" xfId="0" applyNumberFormat="1" applyFont="1" applyFill="1" applyBorder="1" applyAlignment="1">
      <alignment horizontal="right" wrapText="1"/>
    </xf>
    <xf numFmtId="0" fontId="42" fillId="7" borderId="0" xfId="0" applyFont="1" applyFill="1" applyBorder="1" applyAlignment="1">
      <alignment horizontal="center"/>
    </xf>
    <xf numFmtId="0" fontId="42" fillId="7" borderId="0" xfId="7" applyFont="1" applyFill="1" applyBorder="1"/>
    <xf numFmtId="3" fontId="42" fillId="7" borderId="0" xfId="7" applyNumberFormat="1" applyFont="1" applyFill="1" applyBorder="1" applyAlignment="1">
      <alignment horizontal="right"/>
    </xf>
    <xf numFmtId="165" fontId="42" fillId="7" borderId="0" xfId="0" applyNumberFormat="1" applyFont="1" applyFill="1" applyBorder="1" applyAlignment="1">
      <alignment horizontal="right"/>
    </xf>
    <xf numFmtId="0" fontId="42" fillId="7" borderId="0" xfId="0" applyFont="1" applyFill="1" applyBorder="1" applyAlignment="1">
      <alignment horizontal="left"/>
    </xf>
    <xf numFmtId="0" fontId="42" fillId="7" borderId="0" xfId="7" applyFont="1" applyFill="1" applyBorder="1" applyAlignment="1"/>
    <xf numFmtId="0" fontId="19" fillId="0" borderId="0" xfId="7" applyFont="1" applyBorder="1" applyAlignment="1">
      <alignment horizontal="left" indent="3"/>
    </xf>
    <xf numFmtId="0" fontId="20" fillId="0" borderId="0" xfId="7" applyFont="1" applyBorder="1" applyAlignment="1">
      <alignment horizontal="left"/>
    </xf>
    <xf numFmtId="0" fontId="7" fillId="0" borderId="0" xfId="0" applyFont="1" applyFill="1" applyBorder="1" applyAlignment="1">
      <alignment horizontal="left" indent="5"/>
    </xf>
    <xf numFmtId="3" fontId="19" fillId="0" borderId="0" xfId="7" applyNumberFormat="1" applyFont="1" applyBorder="1" applyAlignment="1">
      <alignment horizontal="left" indent="5"/>
    </xf>
    <xf numFmtId="165" fontId="19" fillId="0" borderId="0" xfId="0" applyNumberFormat="1" applyFont="1" applyFill="1" applyBorder="1" applyAlignment="1">
      <alignment horizontal="left" indent="5"/>
    </xf>
    <xf numFmtId="0" fontId="15" fillId="6" borderId="0" xfId="0" applyFont="1" applyFill="1" applyAlignment="1">
      <alignment horizontal="left" indent="5"/>
    </xf>
    <xf numFmtId="0" fontId="15" fillId="0" borderId="0" xfId="0" applyFont="1" applyFill="1" applyAlignment="1">
      <alignment horizontal="left" indent="5"/>
    </xf>
    <xf numFmtId="0" fontId="0" fillId="3" borderId="0" xfId="0" applyFill="1" applyAlignment="1">
      <alignment horizontal="left" indent="5"/>
    </xf>
    <xf numFmtId="0" fontId="20" fillId="0" borderId="2" xfId="7" applyFont="1" applyFill="1" applyBorder="1"/>
    <xf numFmtId="3" fontId="19" fillId="0" borderId="2" xfId="7" applyNumberFormat="1" applyFont="1" applyBorder="1" applyAlignment="1">
      <alignment horizontal="right"/>
    </xf>
    <xf numFmtId="0" fontId="19" fillId="0" borderId="0" xfId="12" applyFont="1" applyBorder="1" applyAlignment="1">
      <alignment horizontal="right"/>
    </xf>
    <xf numFmtId="0" fontId="39" fillId="0" borderId="0" xfId="0" applyFont="1"/>
    <xf numFmtId="0" fontId="40" fillId="0" borderId="0" xfId="0" applyFont="1"/>
    <xf numFmtId="0" fontId="41" fillId="0" borderId="0" xfId="0" applyFont="1"/>
    <xf numFmtId="0" fontId="40" fillId="0" borderId="0" xfId="0" applyFont="1" applyBorder="1"/>
    <xf numFmtId="0" fontId="40" fillId="6" borderId="0" xfId="0" applyFont="1" applyFill="1" applyAlignment="1">
      <alignment horizontal="right"/>
    </xf>
    <xf numFmtId="0" fontId="51" fillId="6" borderId="0" xfId="0" applyFont="1" applyFill="1"/>
    <xf numFmtId="3" fontId="40" fillId="6" borderId="0" xfId="0" applyNumberFormat="1" applyFont="1" applyFill="1"/>
    <xf numFmtId="0" fontId="40" fillId="0" borderId="0" xfId="0" applyFont="1" applyFill="1"/>
    <xf numFmtId="0" fontId="40" fillId="0" borderId="0" xfId="12" applyFont="1"/>
    <xf numFmtId="0" fontId="40" fillId="0" borderId="0" xfId="12" applyFont="1" applyBorder="1"/>
    <xf numFmtId="3" fontId="40" fillId="6" borderId="0" xfId="5" applyNumberFormat="1" applyFont="1" applyFill="1"/>
    <xf numFmtId="0" fontId="40" fillId="0" borderId="0" xfId="5" applyFont="1"/>
    <xf numFmtId="0" fontId="40" fillId="6" borderId="0" xfId="0" applyFont="1" applyFill="1" applyAlignment="1">
      <alignment horizontal="left" indent="5"/>
    </xf>
    <xf numFmtId="167" fontId="40" fillId="6" borderId="0" xfId="0" applyNumberFormat="1" applyFont="1" applyFill="1"/>
    <xf numFmtId="165" fontId="40" fillId="6" borderId="0" xfId="5" applyNumberFormat="1" applyFont="1" applyFill="1"/>
    <xf numFmtId="165" fontId="40" fillId="6" borderId="0" xfId="0" applyNumberFormat="1" applyFont="1" applyFill="1"/>
    <xf numFmtId="165" fontId="41" fillId="6" borderId="0" xfId="7" applyNumberFormat="1" applyFont="1" applyFill="1" applyBorder="1" applyAlignment="1">
      <alignment horizontal="right"/>
    </xf>
    <xf numFmtId="3" fontId="40" fillId="6" borderId="0" xfId="0" applyNumberFormat="1" applyFont="1" applyFill="1" applyBorder="1"/>
    <xf numFmtId="0" fontId="51" fillId="6" borderId="0" xfId="5" applyFont="1" applyFill="1"/>
    <xf numFmtId="3" fontId="41" fillId="6" borderId="0" xfId="5" applyNumberFormat="1" applyFont="1" applyFill="1" applyBorder="1" applyAlignment="1">
      <alignment horizontal="right"/>
    </xf>
    <xf numFmtId="3" fontId="39" fillId="0" borderId="0" xfId="5" applyNumberFormat="1" applyFont="1"/>
    <xf numFmtId="3" fontId="41" fillId="6" borderId="0" xfId="5" applyNumberFormat="1" applyFont="1" applyFill="1"/>
    <xf numFmtId="165" fontId="42" fillId="6" borderId="0" xfId="5" applyNumberFormat="1" applyFont="1" applyFill="1" applyBorder="1" applyAlignment="1">
      <alignment horizontal="right"/>
    </xf>
    <xf numFmtId="3" fontId="39" fillId="0" borderId="0" xfId="5" applyNumberFormat="1" applyFont="1" applyAlignment="1">
      <alignment horizontal="right" indent="2"/>
    </xf>
    <xf numFmtId="3" fontId="41" fillId="6" borderId="0" xfId="5" applyNumberFormat="1" applyFont="1" applyFill="1" applyAlignment="1">
      <alignment horizontal="right"/>
    </xf>
    <xf numFmtId="0" fontId="40" fillId="6" borderId="0" xfId="0" applyFont="1" applyFill="1" applyAlignment="1">
      <alignment wrapText="1"/>
    </xf>
    <xf numFmtId="167" fontId="52" fillId="6" borderId="0" xfId="0" applyNumberFormat="1" applyFont="1" applyFill="1"/>
    <xf numFmtId="0" fontId="42" fillId="6" borderId="0" xfId="7" applyFont="1" applyFill="1" applyBorder="1"/>
    <xf numFmtId="3" fontId="42" fillId="6" borderId="0" xfId="7" applyNumberFormat="1" applyFont="1" applyFill="1" applyBorder="1" applyAlignment="1">
      <alignment horizontal="right"/>
    </xf>
    <xf numFmtId="165" fontId="42" fillId="6" borderId="0" xfId="0" applyNumberFormat="1" applyFont="1" applyFill="1" applyBorder="1" applyAlignment="1">
      <alignment horizontal="right"/>
    </xf>
    <xf numFmtId="0" fontId="0" fillId="6" borderId="0" xfId="0" applyFill="1"/>
    <xf numFmtId="0" fontId="19" fillId="0" borderId="0" xfId="7" applyFont="1" applyFill="1" applyBorder="1" applyAlignment="1">
      <alignment horizontal="left" indent="1"/>
    </xf>
    <xf numFmtId="0" fontId="15" fillId="6" borderId="0" xfId="0" applyFont="1" applyFill="1" applyBorder="1" applyAlignment="1">
      <alignment horizontal="left" indent="1"/>
    </xf>
    <xf numFmtId="0" fontId="15" fillId="0" borderId="2" xfId="8" applyBorder="1"/>
    <xf numFmtId="0" fontId="5" fillId="0" borderId="2" xfId="8" applyFont="1" applyBorder="1" applyAlignment="1">
      <alignment horizontal="right"/>
    </xf>
    <xf numFmtId="0" fontId="33" fillId="5" borderId="0" xfId="0" applyFont="1" applyFill="1" applyBorder="1" applyAlignment="1">
      <alignment horizontal="left" wrapText="1" indent="1"/>
    </xf>
    <xf numFmtId="0" fontId="19" fillId="4" borderId="0" xfId="0" applyFont="1" applyFill="1" applyBorder="1" applyAlignment="1">
      <alignment horizontal="left" wrapText="1" indent="1"/>
    </xf>
    <xf numFmtId="0" fontId="53" fillId="7" borderId="0" xfId="5" applyFont="1" applyFill="1" applyBorder="1"/>
    <xf numFmtId="0" fontId="54" fillId="7" borderId="0" xfId="5" applyFont="1" applyFill="1" applyBorder="1"/>
    <xf numFmtId="0" fontId="54" fillId="7" borderId="0" xfId="5" applyFont="1" applyFill="1" applyBorder="1" applyAlignment="1">
      <alignment horizontal="right"/>
    </xf>
    <xf numFmtId="3" fontId="35" fillId="4" borderId="0" xfId="0" applyNumberFormat="1" applyFont="1" applyFill="1" applyBorder="1" applyAlignment="1">
      <alignment horizontal="right" wrapText="1"/>
    </xf>
    <xf numFmtId="0" fontId="32" fillId="5" borderId="0" xfId="0" applyFont="1" applyFill="1" applyAlignment="1">
      <alignment horizontal="left" vertical="top" wrapText="1"/>
    </xf>
    <xf numFmtId="168" fontId="31" fillId="5" borderId="0" xfId="0" applyNumberFormat="1" applyFont="1" applyFill="1" applyAlignment="1">
      <alignment horizontal="center" vertical="top" wrapText="1"/>
    </xf>
    <xf numFmtId="3" fontId="0" fillId="0" borderId="0" xfId="0" applyNumberFormat="1" applyAlignment="1">
      <alignment horizontal="center"/>
    </xf>
    <xf numFmtId="165" fontId="42" fillId="7" borderId="0" xfId="0" applyNumberFormat="1" applyFont="1" applyFill="1"/>
    <xf numFmtId="165" fontId="19" fillId="0" borderId="0" xfId="0" applyNumberFormat="1" applyFont="1"/>
    <xf numFmtId="165" fontId="19" fillId="0" borderId="0" xfId="0" applyNumberFormat="1" applyFont="1" applyFill="1"/>
    <xf numFmtId="165" fontId="0" fillId="0" borderId="0" xfId="0" applyNumberFormat="1"/>
    <xf numFmtId="3" fontId="19" fillId="0" borderId="0" xfId="12" applyNumberFormat="1" applyFont="1" applyFill="1" applyBorder="1" applyAlignment="1">
      <alignment horizontal="right"/>
    </xf>
    <xf numFmtId="0" fontId="40" fillId="6" borderId="0" xfId="0" applyFont="1" applyFill="1" applyBorder="1" applyAlignment="1">
      <alignment horizontal="right"/>
    </xf>
    <xf numFmtId="3" fontId="19" fillId="0" borderId="0" xfId="0" applyNumberFormat="1" applyFont="1" applyFill="1"/>
    <xf numFmtId="0" fontId="19" fillId="0" borderId="0" xfId="7" applyFont="1" applyBorder="1" applyAlignment="1">
      <alignment horizontal="center"/>
    </xf>
    <xf numFmtId="0" fontId="15" fillId="0" borderId="2" xfId="5" applyBorder="1"/>
    <xf numFmtId="0" fontId="6" fillId="0" borderId="2" xfId="5" applyFont="1" applyBorder="1" applyAlignment="1">
      <alignment horizontal="right"/>
    </xf>
    <xf numFmtId="0" fontId="19" fillId="0" borderId="0" xfId="5" applyFont="1" applyAlignment="1">
      <alignment horizontal="left" indent="1"/>
    </xf>
    <xf numFmtId="0" fontId="16" fillId="0" borderId="0" xfId="5" applyFont="1" applyAlignment="1">
      <alignment horizontal="center"/>
    </xf>
    <xf numFmtId="3" fontId="15" fillId="0" borderId="0" xfId="5" applyNumberFormat="1" applyAlignment="1">
      <alignment horizontal="right"/>
    </xf>
    <xf numFmtId="3" fontId="15" fillId="0" borderId="0" xfId="5" applyNumberFormat="1"/>
    <xf numFmtId="0" fontId="51" fillId="6" borderId="0" xfId="0" applyFont="1" applyFill="1" applyAlignment="1">
      <alignment horizontal="right"/>
    </xf>
    <xf numFmtId="3" fontId="51" fillId="6" borderId="0" xfId="0" applyNumberFormat="1" applyFont="1" applyFill="1" applyBorder="1" applyAlignment="1">
      <alignment horizontal="right"/>
    </xf>
    <xf numFmtId="3" fontId="51" fillId="6" borderId="0" xfId="0" applyNumberFormat="1" applyFont="1" applyFill="1" applyBorder="1" applyAlignment="1">
      <alignment horizontal="left"/>
    </xf>
    <xf numFmtId="165" fontId="51" fillId="6" borderId="0" xfId="0" applyNumberFormat="1" applyFont="1" applyFill="1" applyBorder="1"/>
    <xf numFmtId="0" fontId="16" fillId="6" borderId="0" xfId="0" applyFont="1" applyFill="1"/>
    <xf numFmtId="0" fontId="15" fillId="6" borderId="0" xfId="0" applyFont="1" applyFill="1" applyAlignment="1">
      <alignment horizontal="right"/>
    </xf>
    <xf numFmtId="0" fontId="15" fillId="6" borderId="0" xfId="0" applyFont="1" applyFill="1" applyAlignment="1">
      <alignment horizontal="center"/>
    </xf>
    <xf numFmtId="167" fontId="15" fillId="6" borderId="0" xfId="0" applyNumberFormat="1" applyFont="1" applyFill="1"/>
    <xf numFmtId="165" fontId="15" fillId="6" borderId="0" xfId="5" applyNumberFormat="1" applyFont="1" applyFill="1"/>
    <xf numFmtId="0" fontId="19" fillId="6" borderId="0" xfId="0" applyFont="1" applyFill="1"/>
    <xf numFmtId="3" fontId="19" fillId="6" borderId="0" xfId="0" applyNumberFormat="1" applyFont="1" applyFill="1"/>
    <xf numFmtId="167" fontId="19" fillId="6" borderId="0" xfId="0" applyNumberFormat="1" applyFont="1" applyFill="1"/>
    <xf numFmtId="3" fontId="20" fillId="6" borderId="0" xfId="0" applyNumberFormat="1" applyFont="1" applyFill="1" applyBorder="1" applyAlignment="1">
      <alignment horizontal="right"/>
    </xf>
    <xf numFmtId="4" fontId="19" fillId="6" borderId="0" xfId="0" applyNumberFormat="1" applyFont="1" applyFill="1"/>
    <xf numFmtId="165" fontId="19" fillId="6" borderId="0" xfId="0" applyNumberFormat="1" applyFont="1" applyFill="1" applyBorder="1" applyAlignment="1">
      <alignment horizontal="right"/>
    </xf>
    <xf numFmtId="3" fontId="15" fillId="6" borderId="0" xfId="0" applyNumberFormat="1" applyFont="1" applyFill="1"/>
    <xf numFmtId="3" fontId="15" fillId="0" borderId="0" xfId="12" applyNumberFormat="1" applyFont="1"/>
    <xf numFmtId="0" fontId="19" fillId="6" borderId="0" xfId="12" applyFont="1" applyFill="1" applyBorder="1" applyAlignment="1">
      <alignment horizontal="left"/>
    </xf>
    <xf numFmtId="3" fontId="19" fillId="0" borderId="0" xfId="14" applyNumberFormat="1" applyFont="1" applyFill="1" applyBorder="1" applyAlignment="1">
      <alignment horizontal="right"/>
    </xf>
    <xf numFmtId="167" fontId="15" fillId="0" borderId="0" xfId="12" applyNumberFormat="1" applyFont="1"/>
    <xf numFmtId="3" fontId="15" fillId="0" borderId="0" xfId="12" applyNumberFormat="1" applyFont="1" applyFill="1"/>
    <xf numFmtId="0" fontId="24" fillId="0" borderId="0" xfId="1" applyFont="1"/>
    <xf numFmtId="0" fontId="16" fillId="6" borderId="0" xfId="0" applyFont="1" applyFill="1" applyAlignment="1"/>
    <xf numFmtId="0" fontId="15" fillId="6" borderId="0" xfId="5" applyFont="1" applyFill="1" applyAlignment="1">
      <alignment horizontal="right"/>
    </xf>
    <xf numFmtId="3" fontId="15" fillId="6" borderId="0" xfId="5" applyNumberFormat="1" applyFont="1" applyFill="1"/>
    <xf numFmtId="0" fontId="15" fillId="6" borderId="0" xfId="5" applyNumberFormat="1" applyFont="1" applyFill="1"/>
    <xf numFmtId="0" fontId="15" fillId="6" borderId="0" xfId="5" applyFont="1" applyFill="1" applyAlignment="1">
      <alignment horizontal="left"/>
    </xf>
    <xf numFmtId="166" fontId="15" fillId="6" borderId="0" xfId="5" applyNumberFormat="1" applyFont="1" applyFill="1"/>
    <xf numFmtId="3" fontId="15" fillId="6" borderId="0" xfId="5" applyNumberFormat="1" applyFont="1" applyFill="1" applyAlignment="1">
      <alignment horizontal="right"/>
    </xf>
    <xf numFmtId="167" fontId="15" fillId="6" borderId="0" xfId="5" applyNumberFormat="1" applyFont="1" applyFill="1"/>
    <xf numFmtId="49" fontId="15" fillId="6" borderId="0" xfId="5" applyNumberFormat="1" applyFont="1" applyFill="1" applyAlignment="1">
      <alignment horizontal="right"/>
    </xf>
    <xf numFmtId="0" fontId="20" fillId="6" borderId="0" xfId="5" applyFont="1" applyFill="1" applyBorder="1" applyAlignment="1">
      <alignment horizontal="left"/>
    </xf>
    <xf numFmtId="172" fontId="15" fillId="6" borderId="0" xfId="5" applyNumberFormat="1" applyFont="1" applyFill="1"/>
    <xf numFmtId="3" fontId="15" fillId="6" borderId="0" xfId="8" applyNumberFormat="1" applyFont="1" applyFill="1"/>
    <xf numFmtId="0" fontId="15" fillId="6" borderId="0" xfId="0" applyFont="1" applyFill="1" applyAlignment="1">
      <alignment horizontal="left" indent="3"/>
    </xf>
    <xf numFmtId="0" fontId="15" fillId="6" borderId="0" xfId="0" applyFont="1" applyFill="1" applyBorder="1" applyAlignment="1"/>
    <xf numFmtId="3" fontId="15" fillId="6" borderId="0" xfId="5" applyNumberFormat="1" applyFont="1" applyFill="1" applyBorder="1" applyAlignment="1"/>
    <xf numFmtId="165" fontId="15" fillId="6" borderId="0" xfId="0" applyNumberFormat="1" applyFont="1" applyFill="1" applyAlignment="1">
      <alignment horizontal="center"/>
    </xf>
    <xf numFmtId="168" fontId="15" fillId="6" borderId="0" xfId="0" applyNumberFormat="1" applyFont="1" applyFill="1" applyBorder="1"/>
    <xf numFmtId="0" fontId="15" fillId="6" borderId="0" xfId="0" applyFont="1" applyFill="1" applyBorder="1" applyAlignment="1">
      <alignment horizontal="center"/>
    </xf>
    <xf numFmtId="165" fontId="15" fillId="0" borderId="0" xfId="0" applyNumberFormat="1" applyFont="1" applyFill="1" applyAlignment="1">
      <alignment horizontal="center"/>
    </xf>
    <xf numFmtId="3" fontId="15" fillId="6" borderId="0" xfId="0" applyNumberFormat="1" applyFont="1" applyFill="1" applyAlignment="1"/>
    <xf numFmtId="2" fontId="15" fillId="6" borderId="0" xfId="5" applyNumberFormat="1" applyFont="1" applyFill="1" applyAlignment="1">
      <alignment horizontal="right"/>
    </xf>
    <xf numFmtId="2" fontId="15" fillId="6" borderId="0" xfId="5" applyNumberFormat="1" applyFont="1" applyFill="1"/>
    <xf numFmtId="0" fontId="15" fillId="6" borderId="0" xfId="12" applyFont="1" applyFill="1"/>
    <xf numFmtId="0" fontId="15" fillId="6" borderId="0" xfId="12" applyFont="1" applyFill="1" applyBorder="1"/>
    <xf numFmtId="0" fontId="24" fillId="6" borderId="0" xfId="1" applyFont="1" applyFill="1"/>
    <xf numFmtId="1" fontId="15" fillId="6" borderId="0" xfId="0" applyNumberFormat="1" applyFont="1" applyFill="1" applyAlignment="1">
      <alignment horizontal="left" indent="1"/>
    </xf>
    <xf numFmtId="165" fontId="41" fillId="0" borderId="0" xfId="0" applyNumberFormat="1" applyFont="1" applyBorder="1"/>
    <xf numFmtId="3" fontId="15" fillId="6" borderId="0" xfId="0" applyNumberFormat="1" applyFont="1" applyFill="1" applyBorder="1" applyAlignment="1"/>
    <xf numFmtId="0" fontId="55" fillId="6" borderId="0" xfId="0" applyFont="1" applyFill="1"/>
    <xf numFmtId="0" fontId="55" fillId="6" borderId="0" xfId="0" applyFont="1" applyFill="1" applyAlignment="1">
      <alignment horizontal="right"/>
    </xf>
    <xf numFmtId="165" fontId="56" fillId="0" borderId="0" xfId="0" applyNumberFormat="1" applyFont="1" applyBorder="1"/>
    <xf numFmtId="165" fontId="55" fillId="6" borderId="0" xfId="0" applyNumberFormat="1" applyFont="1" applyFill="1"/>
    <xf numFmtId="165" fontId="55" fillId="6" borderId="0" xfId="0" applyNumberFormat="1" applyFont="1" applyFill="1" applyAlignment="1">
      <alignment horizontal="right"/>
    </xf>
    <xf numFmtId="0" fontId="19" fillId="0" borderId="0" xfId="0" applyFont="1" applyBorder="1" applyAlignment="1">
      <alignment wrapText="1"/>
    </xf>
    <xf numFmtId="165" fontId="19" fillId="6" borderId="0" xfId="0" applyNumberFormat="1" applyFont="1" applyFill="1"/>
    <xf numFmtId="3" fontId="19" fillId="0" borderId="0" xfId="5" applyNumberFormat="1" applyFont="1" applyBorder="1" applyAlignment="1">
      <alignment horizontal="left" indent="1"/>
    </xf>
    <xf numFmtId="3" fontId="19" fillId="2" borderId="0" xfId="14" applyNumberFormat="1" applyFont="1" applyFill="1" applyAlignment="1">
      <alignment horizontal="right"/>
    </xf>
    <xf numFmtId="3" fontId="20" fillId="2" borderId="0" xfId="14" applyNumberFormat="1" applyFont="1" applyFill="1" applyAlignment="1">
      <alignment horizontal="right"/>
    </xf>
    <xf numFmtId="0" fontId="16" fillId="0" borderId="0" xfId="0" applyFont="1" applyBorder="1" applyAlignment="1">
      <alignment horizontal="right"/>
    </xf>
    <xf numFmtId="0" fontId="33" fillId="5" borderId="2" xfId="0" applyFont="1" applyFill="1" applyBorder="1" applyAlignment="1">
      <alignment horizontal="left" wrapText="1" indent="1"/>
    </xf>
    <xf numFmtId="3" fontId="19" fillId="4" borderId="2" xfId="0" applyNumberFormat="1" applyFont="1" applyFill="1" applyBorder="1" applyAlignment="1">
      <alignment horizontal="right" wrapText="1"/>
    </xf>
    <xf numFmtId="3" fontId="35" fillId="4" borderId="2" xfId="0" applyNumberFormat="1" applyFont="1" applyFill="1" applyBorder="1" applyAlignment="1">
      <alignment horizontal="right" wrapText="1"/>
    </xf>
    <xf numFmtId="165" fontId="35" fillId="4" borderId="2" xfId="0" applyNumberFormat="1" applyFont="1" applyFill="1" applyBorder="1" applyAlignment="1">
      <alignment horizontal="right" wrapText="1"/>
    </xf>
    <xf numFmtId="165" fontId="19" fillId="0" borderId="0" xfId="16" applyNumberFormat="1" applyFont="1"/>
    <xf numFmtId="3" fontId="55" fillId="0" borderId="0" xfId="12" applyNumberFormat="1" applyFont="1"/>
    <xf numFmtId="1" fontId="15" fillId="0" borderId="0" xfId="12" applyNumberFormat="1" applyFont="1" applyFill="1" applyBorder="1"/>
    <xf numFmtId="167" fontId="15" fillId="0" borderId="0" xfId="12" applyNumberFormat="1" applyFont="1" applyFill="1"/>
    <xf numFmtId="0" fontId="15" fillId="0" borderId="0" xfId="12" applyFont="1" applyFill="1"/>
    <xf numFmtId="0" fontId="15" fillId="0" borderId="0" xfId="12" applyFont="1" applyFill="1" applyBorder="1"/>
    <xf numFmtId="0" fontId="24" fillId="0" borderId="0" xfId="1" applyFont="1" applyFill="1"/>
    <xf numFmtId="0" fontId="24" fillId="0" borderId="0" xfId="1" applyNumberFormat="1" applyFont="1" applyFill="1" applyAlignment="1">
      <alignment horizontal="left"/>
    </xf>
    <xf numFmtId="165" fontId="24" fillId="0" borderId="0" xfId="1" applyNumberFormat="1" applyFont="1" applyFill="1"/>
    <xf numFmtId="49" fontId="40" fillId="6" borderId="0" xfId="0" applyNumberFormat="1" applyFont="1" applyFill="1"/>
    <xf numFmtId="165" fontId="40" fillId="6" borderId="0" xfId="0" applyNumberFormat="1" applyFont="1" applyFill="1" applyAlignment="1">
      <alignment horizontal="right"/>
    </xf>
    <xf numFmtId="0" fontId="19" fillId="0" borderId="0" xfId="0" applyFont="1" applyAlignment="1">
      <alignment vertical="center"/>
    </xf>
    <xf numFmtId="0" fontId="19" fillId="0" borderId="0" xfId="0" applyFont="1" applyAlignment="1"/>
    <xf numFmtId="3" fontId="19" fillId="0" borderId="0" xfId="0" applyNumberFormat="1" applyFont="1"/>
    <xf numFmtId="3" fontId="41" fillId="0" borderId="0" xfId="8" applyNumberFormat="1" applyFont="1" applyFill="1" applyBorder="1" applyAlignment="1">
      <alignment horizontal="right"/>
    </xf>
    <xf numFmtId="172" fontId="40" fillId="6" borderId="0" xfId="0" applyNumberFormat="1" applyFont="1" applyFill="1"/>
    <xf numFmtId="169" fontId="40" fillId="6" borderId="0" xfId="0" applyNumberFormat="1" applyFont="1" applyFill="1" applyAlignment="1">
      <alignment horizontal="left" indent="2"/>
    </xf>
    <xf numFmtId="170" fontId="40" fillId="6" borderId="0" xfId="0" applyNumberFormat="1" applyFont="1" applyFill="1" applyAlignment="1">
      <alignment horizontal="left" indent="2"/>
    </xf>
    <xf numFmtId="169" fontId="40" fillId="6" borderId="0" xfId="0" applyNumberFormat="1" applyFont="1" applyFill="1"/>
    <xf numFmtId="3" fontId="41" fillId="6" borderId="0" xfId="6" applyNumberFormat="1" applyFont="1" applyFill="1"/>
    <xf numFmtId="0" fontId="57" fillId="6" borderId="0" xfId="0" applyFont="1" applyFill="1"/>
    <xf numFmtId="0" fontId="32" fillId="5" borderId="4" xfId="0" applyFont="1" applyFill="1" applyBorder="1" applyAlignment="1">
      <alignment horizontal="left" vertical="top" wrapText="1"/>
    </xf>
    <xf numFmtId="168" fontId="33" fillId="5" borderId="4" xfId="0" applyNumberFormat="1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/>
    </xf>
    <xf numFmtId="165" fontId="35" fillId="4" borderId="4" xfId="0" applyNumberFormat="1" applyFont="1" applyFill="1" applyBorder="1" applyAlignment="1">
      <alignment horizontal="right" vertical="center" wrapText="1"/>
    </xf>
    <xf numFmtId="49" fontId="42" fillId="7" borderId="0" xfId="5" applyNumberFormat="1" applyFont="1" applyFill="1" applyBorder="1" applyAlignment="1">
      <alignment horizontal="right"/>
    </xf>
    <xf numFmtId="49" fontId="20" fillId="0" borderId="0" xfId="5" applyNumberFormat="1" applyFont="1" applyFill="1" applyBorder="1" applyAlignment="1">
      <alignment horizontal="right"/>
    </xf>
    <xf numFmtId="0" fontId="42" fillId="7" borderId="0" xfId="0" applyFont="1" applyFill="1" applyBorder="1" applyAlignment="1">
      <alignment horizontal="right"/>
    </xf>
    <xf numFmtId="0" fontId="42" fillId="7" borderId="0" xfId="0" applyNumberFormat="1" applyFont="1" applyFill="1" applyBorder="1" applyAlignment="1">
      <alignment horizontal="right"/>
    </xf>
    <xf numFmtId="49" fontId="42" fillId="7" borderId="0" xfId="0" applyNumberFormat="1" applyFont="1" applyFill="1" applyBorder="1" applyAlignment="1">
      <alignment horizontal="right"/>
    </xf>
    <xf numFmtId="3" fontId="39" fillId="0" borderId="0" xfId="5" applyNumberFormat="1" applyFont="1" applyAlignment="1">
      <alignment horizontal="center"/>
    </xf>
    <xf numFmtId="3" fontId="39" fillId="0" borderId="0" xfId="5" applyNumberFormat="1" applyFont="1" applyAlignment="1">
      <alignment horizontal="right"/>
    </xf>
    <xf numFmtId="3" fontId="39" fillId="0" borderId="0" xfId="24" applyNumberFormat="1" applyFont="1" applyAlignment="1" applyProtection="1">
      <alignment vertical="center"/>
      <protection locked="0"/>
    </xf>
    <xf numFmtId="3" fontId="39" fillId="0" borderId="0" xfId="5" applyNumberFormat="1" applyFont="1" applyAlignment="1">
      <alignment horizontal="left" indent="3"/>
    </xf>
    <xf numFmtId="49" fontId="41" fillId="6" borderId="0" xfId="0" applyNumberFormat="1" applyFont="1" applyFill="1" applyBorder="1" applyAlignment="1">
      <alignment horizontal="right"/>
    </xf>
    <xf numFmtId="165" fontId="51" fillId="6" borderId="0" xfId="0" applyNumberFormat="1" applyFont="1" applyFill="1"/>
    <xf numFmtId="3" fontId="51" fillId="6" borderId="0" xfId="0" applyNumberFormat="1" applyFont="1" applyFill="1" applyAlignment="1">
      <alignment horizontal="right" indent="1"/>
    </xf>
    <xf numFmtId="3" fontId="51" fillId="6" borderId="0" xfId="0" applyNumberFormat="1" applyFont="1" applyFill="1" applyAlignment="1">
      <alignment horizontal="right"/>
    </xf>
    <xf numFmtId="3" fontId="51" fillId="6" borderId="0" xfId="0" applyNumberFormat="1" applyFont="1" applyFill="1" applyAlignment="1"/>
    <xf numFmtId="3" fontId="42" fillId="6" borderId="0" xfId="0" applyNumberFormat="1" applyFont="1" applyFill="1" applyAlignment="1"/>
    <xf numFmtId="3" fontId="41" fillId="6" borderId="0" xfId="0" applyNumberFormat="1" applyFont="1" applyFill="1" applyAlignment="1"/>
    <xf numFmtId="3" fontId="40" fillId="6" borderId="0" xfId="0" applyNumberFormat="1" applyFont="1" applyFill="1" applyAlignment="1">
      <alignment horizontal="right"/>
    </xf>
    <xf numFmtId="3" fontId="40" fillId="6" borderId="0" xfId="0" applyNumberFormat="1" applyFont="1" applyFill="1" applyAlignment="1"/>
    <xf numFmtId="3" fontId="40" fillId="6" borderId="0" xfId="0" applyNumberFormat="1" applyFont="1" applyFill="1" applyBorder="1" applyAlignment="1"/>
    <xf numFmtId="3" fontId="51" fillId="6" borderId="0" xfId="0" applyNumberFormat="1" applyFont="1" applyFill="1" applyBorder="1" applyAlignment="1"/>
    <xf numFmtId="165" fontId="51" fillId="6" borderId="0" xfId="0" applyNumberFormat="1" applyFont="1" applyFill="1" applyBorder="1" applyAlignment="1">
      <alignment horizontal="left" indent="5"/>
    </xf>
    <xf numFmtId="3" fontId="40" fillId="6" borderId="0" xfId="0" applyNumberFormat="1" applyFont="1" applyFill="1" applyBorder="1" applyAlignment="1">
      <alignment horizontal="right"/>
    </xf>
    <xf numFmtId="0" fontId="42" fillId="7" borderId="0" xfId="5" applyFont="1" applyFill="1" applyBorder="1" applyAlignment="1"/>
    <xf numFmtId="0" fontId="40" fillId="6" borderId="0" xfId="0" applyFont="1" applyFill="1" applyAlignment="1">
      <alignment horizontal="left" indent="3"/>
    </xf>
    <xf numFmtId="0" fontId="42" fillId="6" borderId="0" xfId="0" applyFont="1" applyFill="1" applyBorder="1" applyAlignment="1">
      <alignment horizontal="left"/>
    </xf>
    <xf numFmtId="3" fontId="41" fillId="6" borderId="0" xfId="0" applyNumberFormat="1" applyFont="1" applyFill="1" applyBorder="1" applyAlignment="1">
      <alignment horizontal="right"/>
    </xf>
    <xf numFmtId="0" fontId="41" fillId="6" borderId="0" xfId="0" applyFont="1" applyFill="1" applyBorder="1" applyAlignment="1">
      <alignment horizontal="left"/>
    </xf>
    <xf numFmtId="3" fontId="41" fillId="6" borderId="0" xfId="0" applyNumberFormat="1" applyFont="1" applyFill="1"/>
    <xf numFmtId="0" fontId="40" fillId="0" borderId="0" xfId="14" applyFont="1" applyFill="1"/>
    <xf numFmtId="165" fontId="40" fillId="0" borderId="0" xfId="14" applyNumberFormat="1" applyFont="1"/>
    <xf numFmtId="165" fontId="40" fillId="6" borderId="0" xfId="5" applyNumberFormat="1" applyFont="1" applyFill="1" applyAlignment="1">
      <alignment horizontal="right"/>
    </xf>
    <xf numFmtId="165" fontId="40" fillId="6" borderId="0" xfId="0" applyNumberFormat="1" applyFont="1" applyFill="1" applyBorder="1"/>
    <xf numFmtId="3" fontId="40" fillId="0" borderId="0" xfId="0" applyNumberFormat="1" applyFont="1"/>
    <xf numFmtId="0" fontId="42" fillId="7" borderId="0" xfId="0" applyFont="1" applyFill="1" applyBorder="1" applyAlignment="1"/>
    <xf numFmtId="0" fontId="42" fillId="7" borderId="0" xfId="16" applyFont="1" applyFill="1" applyBorder="1" applyAlignment="1">
      <alignment horizontal="right"/>
    </xf>
    <xf numFmtId="0" fontId="42" fillId="7" borderId="0" xfId="16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left"/>
    </xf>
    <xf numFmtId="49" fontId="20" fillId="0" borderId="0" xfId="0" applyNumberFormat="1" applyFont="1" applyFill="1" applyBorder="1" applyAlignment="1">
      <alignment horizontal="right"/>
    </xf>
    <xf numFmtId="0" fontId="42" fillId="7" borderId="0" xfId="12" applyFont="1" applyFill="1" applyBorder="1" applyAlignment="1">
      <alignment horizontal="left"/>
    </xf>
    <xf numFmtId="3" fontId="41" fillId="2" borderId="0" xfId="14" applyNumberFormat="1" applyFont="1" applyFill="1" applyAlignment="1">
      <alignment horizontal="right"/>
    </xf>
    <xf numFmtId="3" fontId="42" fillId="2" borderId="0" xfId="14" applyNumberFormat="1" applyFont="1" applyFill="1" applyAlignment="1">
      <alignment horizontal="right"/>
    </xf>
    <xf numFmtId="165" fontId="41" fillId="0" borderId="0" xfId="5" applyNumberFormat="1" applyFont="1" applyFill="1" applyBorder="1" applyAlignment="1">
      <alignment horizontal="right"/>
    </xf>
    <xf numFmtId="3" fontId="42" fillId="0" borderId="0" xfId="14" applyNumberFormat="1" applyFont="1" applyFill="1" applyBorder="1" applyAlignment="1">
      <alignment horizontal="right"/>
    </xf>
    <xf numFmtId="0" fontId="41" fillId="0" borderId="0" xfId="5" applyFont="1" applyFill="1" applyBorder="1"/>
    <xf numFmtId="0" fontId="41" fillId="0" borderId="0" xfId="5" applyFont="1" applyFill="1" applyBorder="1" applyAlignment="1">
      <alignment horizontal="right"/>
    </xf>
    <xf numFmtId="0" fontId="40" fillId="0" borderId="0" xfId="5" applyFont="1" applyFill="1" applyBorder="1"/>
    <xf numFmtId="165" fontId="42" fillId="7" borderId="0" xfId="5" applyNumberFormat="1" applyFont="1" applyFill="1" applyAlignment="1">
      <alignment horizontal="right"/>
    </xf>
    <xf numFmtId="165" fontId="19" fillId="0" borderId="0" xfId="5" applyNumberFormat="1" applyFont="1" applyAlignment="1">
      <alignment horizontal="right"/>
    </xf>
    <xf numFmtId="0" fontId="40" fillId="0" borderId="0" xfId="0" applyFont="1" applyBorder="1" applyAlignment="1">
      <alignment horizontal="right" indent="1"/>
    </xf>
    <xf numFmtId="3" fontId="40" fillId="0" borderId="0" xfId="0" applyNumberFormat="1" applyFont="1" applyFill="1"/>
    <xf numFmtId="3" fontId="19" fillId="0" borderId="0" xfId="15" applyNumberFormat="1" applyFont="1" applyAlignment="1">
      <alignment horizontal="right"/>
    </xf>
    <xf numFmtId="3" fontId="19" fillId="0" borderId="0" xfId="15" applyNumberFormat="1" applyFont="1"/>
    <xf numFmtId="165" fontId="19" fillId="0" borderId="0" xfId="12" applyNumberFormat="1" applyFont="1"/>
    <xf numFmtId="0" fontId="40" fillId="6" borderId="0" xfId="0" applyFont="1" applyFill="1" applyAlignment="1">
      <alignment horizontal="center"/>
    </xf>
    <xf numFmtId="167" fontId="15" fillId="6" borderId="0" xfId="0" applyNumberFormat="1" applyFont="1" applyFill="1" applyBorder="1" applyAlignment="1">
      <alignment horizontal="right"/>
    </xf>
    <xf numFmtId="167" fontId="15" fillId="6" borderId="0" xfId="0" applyNumberFormat="1" applyFont="1" applyFill="1" applyAlignment="1">
      <alignment horizontal="right"/>
    </xf>
    <xf numFmtId="0" fontId="55" fillId="6" borderId="0" xfId="5" applyFont="1" applyFill="1"/>
    <xf numFmtId="3" fontId="19" fillId="0" borderId="0" xfId="7" applyNumberFormat="1" applyFont="1" applyAlignment="1">
      <alignment horizontal="right"/>
    </xf>
    <xf numFmtId="3" fontId="42" fillId="7" borderId="0" xfId="7" applyNumberFormat="1" applyFont="1" applyFill="1" applyAlignment="1">
      <alignment horizontal="right"/>
    </xf>
    <xf numFmtId="0" fontId="60" fillId="6" borderId="0" xfId="0" applyFont="1" applyFill="1"/>
    <xf numFmtId="3" fontId="60" fillId="6" borderId="0" xfId="0" applyNumberFormat="1" applyFont="1" applyFill="1" applyBorder="1" applyAlignment="1"/>
    <xf numFmtId="3" fontId="60" fillId="6" borderId="0" xfId="0" applyNumberFormat="1" applyFont="1" applyFill="1" applyAlignment="1"/>
    <xf numFmtId="3" fontId="60" fillId="6" borderId="0" xfId="0" applyNumberFormat="1" applyFont="1" applyFill="1" applyBorder="1" applyAlignment="1">
      <alignment horizontal="left"/>
    </xf>
    <xf numFmtId="167" fontId="55" fillId="6" borderId="0" xfId="0" applyNumberFormat="1" applyFont="1" applyFill="1"/>
    <xf numFmtId="49" fontId="35" fillId="4" borderId="0" xfId="0" applyNumberFormat="1" applyFont="1" applyFill="1" applyBorder="1" applyAlignment="1">
      <alignment horizontal="right" wrapText="1"/>
    </xf>
    <xf numFmtId="165" fontId="35" fillId="0" borderId="0" xfId="0" applyNumberFormat="1" applyFont="1" applyFill="1" applyBorder="1" applyAlignment="1">
      <alignment horizontal="right" wrapText="1"/>
    </xf>
    <xf numFmtId="165" fontId="19" fillId="0" borderId="0" xfId="0" applyNumberFormat="1" applyFont="1" applyAlignment="1">
      <alignment horizontal="right"/>
    </xf>
    <xf numFmtId="0" fontId="42" fillId="7" borderId="0" xfId="7" applyFont="1" applyFill="1"/>
    <xf numFmtId="165" fontId="40" fillId="0" borderId="0" xfId="0" applyNumberFormat="1" applyFont="1" applyFill="1" applyAlignment="1">
      <alignment horizontal="right"/>
    </xf>
    <xf numFmtId="0" fontId="40" fillId="6" borderId="0" xfId="5" applyFont="1" applyFill="1" applyAlignment="1">
      <alignment horizontal="right"/>
    </xf>
    <xf numFmtId="3" fontId="51" fillId="6" borderId="0" xfId="5" applyNumberFormat="1" applyFont="1" applyFill="1"/>
    <xf numFmtId="3" fontId="40" fillId="6" borderId="0" xfId="5" applyNumberFormat="1" applyFont="1" applyFill="1" applyAlignment="1">
      <alignment horizontal="right" indent="2"/>
    </xf>
    <xf numFmtId="171" fontId="16" fillId="2" borderId="0" xfId="13" applyNumberFormat="1" applyFont="1" applyFill="1" applyBorder="1" applyAlignment="1" applyProtection="1">
      <alignment horizontal="left"/>
    </xf>
    <xf numFmtId="0" fontId="15" fillId="0" borderId="0" xfId="15"/>
    <xf numFmtId="0" fontId="15" fillId="0" borderId="0" xfId="15"/>
    <xf numFmtId="3" fontId="8" fillId="0" borderId="0" xfId="0" applyNumberFormat="1" applyFont="1" applyBorder="1"/>
    <xf numFmtId="0" fontId="47" fillId="0" borderId="0" xfId="0" applyFont="1" applyBorder="1" applyAlignment="1">
      <alignment horizontal="right"/>
    </xf>
    <xf numFmtId="0" fontId="55" fillId="6" borderId="0" xfId="0" applyFont="1" applyFill="1" applyAlignment="1">
      <alignment horizontal="left" indent="5"/>
    </xf>
    <xf numFmtId="0" fontId="47" fillId="0" borderId="2" xfId="0" applyFont="1" applyBorder="1" applyAlignment="1">
      <alignment horizontal="right"/>
    </xf>
    <xf numFmtId="0" fontId="42" fillId="7" borderId="1" xfId="0" applyFont="1" applyFill="1" applyBorder="1" applyAlignment="1">
      <alignment horizontal="center"/>
    </xf>
    <xf numFmtId="0" fontId="47" fillId="0" borderId="0" xfId="0" applyFont="1" applyBorder="1" applyAlignment="1">
      <alignment horizontal="right"/>
    </xf>
    <xf numFmtId="0" fontId="47" fillId="0" borderId="0" xfId="0" applyFont="1" applyBorder="1" applyAlignment="1">
      <alignment horizontal="center"/>
    </xf>
    <xf numFmtId="0" fontId="42" fillId="7" borderId="0" xfId="16" applyFont="1" applyFill="1" applyBorder="1" applyAlignment="1">
      <alignment horizontal="center"/>
    </xf>
    <xf numFmtId="0" fontId="47" fillId="0" borderId="0" xfId="0" applyFont="1" applyBorder="1" applyAlignment="1">
      <alignment horizontal="left"/>
    </xf>
    <xf numFmtId="0" fontId="42" fillId="7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16" fillId="0" borderId="2" xfId="0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5" applyNumberFormat="1" applyFont="1" applyFill="1" applyBorder="1" applyAlignment="1">
      <alignment horizontal="left"/>
    </xf>
    <xf numFmtId="0" fontId="42" fillId="7" borderId="0" xfId="5" applyFont="1" applyFill="1" applyBorder="1" applyAlignment="1">
      <alignment horizontal="left" indent="13"/>
    </xf>
    <xf numFmtId="0" fontId="16" fillId="0" borderId="2" xfId="0" applyFont="1" applyFill="1" applyBorder="1" applyAlignment="1">
      <alignment horizontal="right"/>
    </xf>
    <xf numFmtId="0" fontId="42" fillId="7" borderId="0" xfId="5" applyFont="1" applyFill="1" applyBorder="1" applyAlignment="1">
      <alignment horizontal="center"/>
    </xf>
    <xf numFmtId="0" fontId="16" fillId="0" borderId="2" xfId="5" applyFont="1" applyBorder="1" applyAlignment="1">
      <alignment horizontal="right"/>
    </xf>
    <xf numFmtId="0" fontId="16" fillId="0" borderId="0" xfId="5" applyFont="1" applyFill="1" applyBorder="1" applyAlignment="1">
      <alignment horizontal="left"/>
    </xf>
    <xf numFmtId="0" fontId="42" fillId="7" borderId="0" xfId="5" applyFont="1" applyFill="1" applyBorder="1" applyAlignment="1"/>
    <xf numFmtId="0" fontId="16" fillId="0" borderId="0" xfId="0" applyFont="1" applyBorder="1" applyAlignment="1">
      <alignment horizontal="center"/>
    </xf>
    <xf numFmtId="165" fontId="40" fillId="6" borderId="0" xfId="16" applyNumberFormat="1" applyFont="1" applyFill="1"/>
    <xf numFmtId="0" fontId="42" fillId="6" borderId="0" xfId="7" applyFont="1" applyFill="1"/>
    <xf numFmtId="3" fontId="40" fillId="6" borderId="0" xfId="0" applyNumberFormat="1" applyFont="1" applyFill="1" applyBorder="1" applyAlignment="1">
      <alignment horizontal="left"/>
    </xf>
    <xf numFmtId="0" fontId="40" fillId="6" borderId="0" xfId="0" applyFont="1" applyFill="1" applyAlignment="1">
      <alignment horizontal="left" wrapText="1"/>
    </xf>
    <xf numFmtId="0" fontId="41" fillId="6" borderId="0" xfId="7" applyFont="1" applyFill="1" applyBorder="1" applyAlignment="1">
      <alignment horizontal="left" wrapText="1"/>
    </xf>
    <xf numFmtId="165" fontId="41" fillId="6" borderId="0" xfId="0" applyNumberFormat="1" applyFont="1" applyFill="1"/>
    <xf numFmtId="165" fontId="41" fillId="0" borderId="0" xfId="0" applyNumberFormat="1" applyFont="1" applyFill="1"/>
  </cellXfs>
  <cellStyles count="50">
    <cellStyle name="Estilo 1" xfId="1"/>
    <cellStyle name="Millares 2" xfId="10"/>
    <cellStyle name="Normal" xfId="0" builtinId="0"/>
    <cellStyle name="Normal 10" xfId="15"/>
    <cellStyle name="Normal 11" xfId="17"/>
    <cellStyle name="Normal 12" xfId="16"/>
    <cellStyle name="Normal 12 2" xfId="25"/>
    <cellStyle name="Normal 12 3" xfId="26"/>
    <cellStyle name="Normal 13" xfId="18"/>
    <cellStyle name="Normal 14" xfId="19"/>
    <cellStyle name="Normal 15" xfId="20"/>
    <cellStyle name="Normal 16" xfId="47"/>
    <cellStyle name="Normal 2" xfId="2"/>
    <cellStyle name="Normal 2 2" xfId="27"/>
    <cellStyle name="Normal 2 27" xfId="28"/>
    <cellStyle name="Normal 2 3" xfId="29"/>
    <cellStyle name="Normal 3" xfId="3"/>
    <cellStyle name="Normal 3 2" xfId="30"/>
    <cellStyle name="Normal 3 3" xfId="31"/>
    <cellStyle name="Normal 3 4" xfId="48"/>
    <cellStyle name="Normal 4" xfId="4"/>
    <cellStyle name="Normal 4 2" xfId="32"/>
    <cellStyle name="Normal 4 3" xfId="33"/>
    <cellStyle name="Normal 4 4" xfId="49"/>
    <cellStyle name="Normal 41" xfId="34"/>
    <cellStyle name="Normal 44" xfId="35"/>
    <cellStyle name="Normal 46" xfId="36"/>
    <cellStyle name="Normal 47" xfId="37"/>
    <cellStyle name="Normal 5" xfId="5"/>
    <cellStyle name="Normal 5 2" xfId="14"/>
    <cellStyle name="Normal 5 3" xfId="38"/>
    <cellStyle name="Normal 52" xfId="39"/>
    <cellStyle name="Normal 53" xfId="40"/>
    <cellStyle name="Normal 54" xfId="41"/>
    <cellStyle name="Normal 6" xfId="6"/>
    <cellStyle name="Normal 6 2" xfId="11"/>
    <cellStyle name="Normal 6 3" xfId="43"/>
    <cellStyle name="Normal 6 4" xfId="44"/>
    <cellStyle name="Normal 6 5" xfId="42"/>
    <cellStyle name="Normal 7" xfId="21"/>
    <cellStyle name="Normal 7 2" xfId="46"/>
    <cellStyle name="Normal 7 3" xfId="45"/>
    <cellStyle name="Normal 8" xfId="22"/>
    <cellStyle name="Normal 9" xfId="23"/>
    <cellStyle name="Normal_ANTPHLLKAUSA" xfId="24"/>
    <cellStyle name="Normal_CINT-35_anuario digital 2011" xfId="13"/>
    <cellStyle name="Normal_Hoja1" xfId="7"/>
    <cellStyle name="Normal_Publicación prueba 2011" xfId="12"/>
    <cellStyle name="Normal_Tur.Internacional- JUNIO" xfId="8"/>
    <cellStyle name="Porcentual 2" xfId="9"/>
  </cellStyles>
  <dxfs count="0"/>
  <tableStyles count="0" defaultTableStyle="TableStyleMedium9" defaultPivotStyle="PivotStyleLight16"/>
  <colors>
    <mruColors>
      <color rgb="FF6695C4"/>
      <color rgb="FF4EAF4C"/>
      <color rgb="FF004D9D"/>
      <color rgb="FF878787"/>
      <color rgb="FF20335D"/>
      <color rgb="FFC19835"/>
      <color rgb="FF9E4E16"/>
      <color rgb="FF624494"/>
      <color rgb="FF0000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1.1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Principales indicadores del turismo nacional, enero - junio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de 2025</a:t>
            </a:r>
          </a:p>
        </c:rich>
      </c:tx>
      <c:layout>
        <c:manualLayout>
          <c:xMode val="edge"/>
          <c:yMode val="edge"/>
          <c:x val="0.11423183913034494"/>
          <c:y val="4.28264773539463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77832888999107"/>
          <c:y val="0.18363141678228437"/>
          <c:w val="0.80920054057990953"/>
          <c:h val="0.47834470439939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C.1'!$A$9</c:f>
              <c:strCache>
                <c:ptCount val="1"/>
                <c:pt idx="0">
                  <c:v>Turistas físicos totales</c:v>
                </c:pt>
              </c:strCache>
            </c:strRef>
          </c:tx>
          <c:spPr>
            <a:solidFill>
              <a:srgbClr val="20335D"/>
            </a:solidFill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C.1'!$E$9</c:f>
              <c:numCache>
                <c:formatCode>#,##0.0</c:formatCode>
                <c:ptCount val="1"/>
                <c:pt idx="0">
                  <c:v>93.9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A9B-4C3C-B598-2DCC5F879E75}"/>
            </c:ext>
          </c:extLst>
        </c:ser>
        <c:ser>
          <c:idx val="2"/>
          <c:order val="1"/>
          <c:tx>
            <c:strRef>
              <c:f>'TNI C.1'!$A$11</c:f>
              <c:strCache>
                <c:ptCount val="1"/>
                <c:pt idx="0">
                  <c:v>Turistas - días totales (Pernoctaciones)</c:v>
                </c:pt>
              </c:strCache>
            </c:strRef>
          </c:tx>
          <c:spPr>
            <a:solidFill>
              <a:srgbClr val="6695C4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C.1'!$E$11</c:f>
              <c:numCache>
                <c:formatCode>#,##0.0</c:formatCode>
                <c:ptCount val="1"/>
                <c:pt idx="0">
                  <c:v>93.3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A9B-4C3C-B598-2DCC5F879E75}"/>
            </c:ext>
          </c:extLst>
        </c:ser>
        <c:ser>
          <c:idx val="4"/>
          <c:order val="2"/>
          <c:tx>
            <c:strRef>
              <c:f>'TNI C.1'!$A$13</c:f>
              <c:strCache>
                <c:ptCount val="1"/>
                <c:pt idx="0">
                  <c:v>Habitaciones - días ocupadas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E4E16"/>
              </a:solidFill>
              <a:scene3d>
                <a:camera prst="orthographicFront"/>
                <a:lightRig rig="glow" dir="t">
                  <a:rot lat="0" lon="0" rev="4800000"/>
                </a:lightRig>
              </a:scene3d>
              <a:sp3d prstMaterial="matte">
                <a:bevelT w="127000" h="635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A9B-4C3C-B598-2DCC5F879E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C.1'!$E$13</c:f>
              <c:numCache>
                <c:formatCode>#,##0.0</c:formatCode>
                <c:ptCount val="1"/>
                <c:pt idx="0">
                  <c:v>98.2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A9B-4C3C-B598-2DCC5F879E75}"/>
            </c:ext>
          </c:extLst>
        </c:ser>
        <c:ser>
          <c:idx val="5"/>
          <c:order val="3"/>
          <c:tx>
            <c:strRef>
              <c:f>'TNI C.1'!$A$15</c:f>
              <c:strCache>
                <c:ptCount val="1"/>
                <c:pt idx="0">
                  <c:v>Habitaciones - días existentes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baseline="0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'TNI C.1'!$E$15</c:f>
              <c:numCache>
                <c:formatCode>#,##0.0</c:formatCode>
                <c:ptCount val="1"/>
                <c:pt idx="0">
                  <c:v>90.6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050-4D41-8784-56118127E1C3}"/>
            </c:ext>
          </c:extLst>
        </c:ser>
        <c:ser>
          <c:idx val="1"/>
          <c:order val="4"/>
          <c:tx>
            <c:strRef>
              <c:f>'TNI C.1'!$A$17</c:f>
              <c:strCache>
                <c:ptCount val="1"/>
                <c:pt idx="0">
                  <c:v>Ingresos (Entidades Turísticas)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C.1'!$E$17</c:f>
              <c:numCache>
                <c:formatCode>#,##0.0</c:formatCode>
                <c:ptCount val="1"/>
                <c:pt idx="0">
                  <c:v>98.6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A9B-4C3C-B598-2DCC5F879E75}"/>
            </c:ext>
          </c:extLst>
        </c:ser>
        <c:ser>
          <c:idx val="3"/>
          <c:order val="5"/>
          <c:tx>
            <c:strRef>
              <c:f>'TNI C.1'!$A$19</c:f>
              <c:strCache>
                <c:ptCount val="1"/>
                <c:pt idx="0">
                  <c:v>Ingreso medio por turistas - días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s-ES" sz="10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C.1'!$E$19</c:f>
              <c:numCache>
                <c:formatCode>#,##0.0</c:formatCode>
                <c:ptCount val="1"/>
                <c:pt idx="0">
                  <c:v>105.7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A9B-4C3C-B598-2DCC5F879E75}"/>
            </c:ext>
          </c:extLst>
        </c:ser>
        <c:ser>
          <c:idx val="10"/>
          <c:order val="6"/>
          <c:tx>
            <c:strRef>
              <c:f>'TNI C.1'!$A$21</c:f>
              <c:strCache>
                <c:ptCount val="1"/>
                <c:pt idx="0">
                  <c:v>Tasa de Ocupación</c:v>
                </c:pt>
              </c:strCache>
            </c:strRef>
          </c:tx>
          <c:spPr>
            <a:solidFill>
              <a:srgbClr val="C19835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C.1'!$E$21</c:f>
              <c:numCache>
                <c:formatCode>#,##0.0</c:formatCode>
                <c:ptCount val="1"/>
                <c:pt idx="0">
                  <c:v>107.6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A9B-4C3C-B598-2DCC5F879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772032"/>
        <c:axId val="193486144"/>
      </c:barChart>
      <c:catAx>
        <c:axId val="193772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3486144"/>
        <c:crosses val="autoZero"/>
        <c:auto val="1"/>
        <c:lblAlgn val="ctr"/>
        <c:lblOffset val="100"/>
        <c:noMultiLvlLbl val="0"/>
      </c:catAx>
      <c:valAx>
        <c:axId val="19348614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9308863951061533E-2"/>
              <c:y val="0.12477789061387033"/>
            </c:manualLayout>
          </c:layout>
          <c:overlay val="0"/>
        </c:title>
        <c:numFmt formatCode="#,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1937720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388467374810317"/>
          <c:y val="0.74391253611284192"/>
          <c:w val="0.77133940934548539"/>
          <c:h val="0.1611949764860628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 alignWithMargins="0"/>
    <c:pageMargins b="1" l="0.75000000000001033" r="0.75000000000001033" t="1" header="0" footer="0"/>
    <c:pageSetup paperSize="9"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5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680171136326735"/>
          <c:y val="0.17099349015195986"/>
          <c:w val="0.42626254428948096"/>
          <c:h val="0.70318996744942164"/>
        </c:manualLayout>
      </c:layout>
      <c:pie3DChart>
        <c:varyColors val="1"/>
        <c:ser>
          <c:idx val="0"/>
          <c:order val="0"/>
          <c:tx>
            <c:strRef>
              <c:f>'TNI C.2'!$I$32</c:f>
              <c:strCache>
                <c:ptCount val="1"/>
                <c:pt idx="0">
                  <c:v>%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62449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75F-4354-9EBC-819160AF3F80}"/>
              </c:ext>
            </c:extLst>
          </c:dPt>
          <c:dPt>
            <c:idx val="1"/>
            <c:bubble3D val="0"/>
            <c:spPr>
              <a:solidFill>
                <a:srgbClr val="4EAF4C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75F-4354-9EBC-819160AF3F80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75F-4354-9EBC-819160AF3F80}"/>
              </c:ext>
            </c:extLst>
          </c:dPt>
          <c:dPt>
            <c:idx val="3"/>
            <c:bubble3D val="0"/>
            <c:spPr>
              <a:solidFill>
                <a:srgbClr val="6695C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75F-4354-9EBC-819160AF3F80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75F-4354-9EBC-819160AF3F80}"/>
              </c:ext>
            </c:extLst>
          </c:dPt>
          <c:dPt>
            <c:idx val="5"/>
            <c:bubble3D val="0"/>
            <c:spPr>
              <a:solidFill>
                <a:srgbClr val="C19835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75F-4354-9EBC-819160AF3F80}"/>
              </c:ext>
            </c:extLst>
          </c:dPt>
          <c:dLbls>
            <c:dLbl>
              <c:idx val="0"/>
              <c:layout>
                <c:manualLayout>
                  <c:x val="2.9805078399782161E-2"/>
                  <c:y val="7.0424213823929577E-4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Alojamiento 15,6%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475F-4354-9EBC-819160AF3F80}"/>
                </c:ext>
              </c:extLst>
            </c:dLbl>
            <c:dLbl>
              <c:idx val="1"/>
              <c:layout>
                <c:manualLayout>
                  <c:x val="9.6476821732876208E-2"/>
                  <c:y val="6.2867236000314367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</a:t>
                    </a:r>
                  </a:p>
                  <a:p>
                    <a:r>
                      <a:rPr lang="en-US" b="1"/>
                      <a:t>Comercio Minorista
8,1%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75F-4354-9EBC-819160AF3F80}"/>
                </c:ext>
              </c:extLst>
            </c:dLbl>
            <c:dLbl>
              <c:idx val="2"/>
              <c:layout>
                <c:manualLayout>
                  <c:x val="-0.11090356607632249"/>
                  <c:y val="4.36609574746552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Gastronomía</a:t>
                    </a:r>
                  </a:p>
                  <a:p>
                    <a:r>
                      <a:rPr lang="en-US"/>
                      <a:t>51,0% 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475F-4354-9EBC-819160AF3F80}"/>
                </c:ext>
              </c:extLst>
            </c:dLbl>
            <c:dLbl>
              <c:idx val="3"/>
              <c:layout>
                <c:manualLayout>
                  <c:x val="-9.1361591409452048E-2"/>
                  <c:y val="-2.60526643681669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Transporte</a:t>
                    </a:r>
                  </a:p>
                  <a:p>
                    <a:r>
                      <a:rPr lang="en-US"/>
                      <a:t> 13,5%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75F-4354-9EBC-819160AF3F80}"/>
                </c:ext>
              </c:extLst>
            </c:dLbl>
            <c:dLbl>
              <c:idx val="4"/>
              <c:layout>
                <c:manualLayout>
                  <c:x val="-4.1313262213999294E-2"/>
                  <c:y val="-4.48928651873776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Recreación</a:t>
                    </a:r>
                  </a:p>
                  <a:p>
                    <a:r>
                      <a:rPr lang="en-US"/>
                      <a:t> 2,2%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475F-4354-9EBC-819160AF3F80}"/>
                </c:ext>
              </c:extLst>
            </c:dLbl>
            <c:dLbl>
              <c:idx val="5"/>
              <c:layout>
                <c:manualLayout>
                  <c:x val="0.21717697923785767"/>
                  <c:y val="-5.63368689910890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Otros ingresos
9,5%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475F-4354-9EBC-819160AF3F80}"/>
                </c:ext>
              </c:extLst>
            </c:dLbl>
            <c:numFmt formatCode="0.0%" sourceLinked="0"/>
            <c:spPr>
              <a:ln>
                <a:noFill/>
              </a:ln>
            </c:spPr>
            <c:txPr>
              <a:bodyPr/>
              <a:lstStyle/>
              <a:p>
                <a:pPr>
                  <a:defRPr sz="900" b="1"/>
                </a:pPr>
                <a:endParaRPr lang="es-MX"/>
              </a:p>
            </c:txPr>
            <c:dLblPos val="outEnd"/>
            <c:showLegendKey val="0"/>
            <c:showVal val="0"/>
            <c:showCatName val="1"/>
            <c:showSerName val="1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C.2'!$F$34:$F$39</c:f>
              <c:strCache>
                <c:ptCount val="6"/>
                <c:pt idx="0">
                  <c:v>Alojamiento</c:v>
                </c:pt>
                <c:pt idx="1">
                  <c:v>Comercio Minorista</c:v>
                </c:pt>
                <c:pt idx="2">
                  <c:v>Gastronomía</c:v>
                </c:pt>
                <c:pt idx="3">
                  <c:v>Transporte</c:v>
                </c:pt>
                <c:pt idx="4">
                  <c:v>Recreación</c:v>
                </c:pt>
                <c:pt idx="5">
                  <c:v>Otros ingresos</c:v>
                </c:pt>
              </c:strCache>
            </c:strRef>
          </c:cat>
          <c:val>
            <c:numRef>
              <c:f>'TNI C.2'!$I$34:$I$39</c:f>
              <c:numCache>
                <c:formatCode>#,##0.0</c:formatCode>
                <c:ptCount val="6"/>
                <c:pt idx="0">
                  <c:v>15.6</c:v>
                </c:pt>
                <c:pt idx="1">
                  <c:v>8.1</c:v>
                </c:pt>
                <c:pt idx="2">
                  <c:v>51</c:v>
                </c:pt>
                <c:pt idx="3">
                  <c:v>13.5</c:v>
                </c:pt>
                <c:pt idx="4">
                  <c:v>2.2000000000000002</c:v>
                </c:pt>
                <c:pt idx="5">
                  <c:v>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75F-4354-9EBC-819160AF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844" l="0.70000000000000062" r="0.70000000000000062" t="0.750000000000008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'TNI C.3'!$B$6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-6.3838237655794586E-3"/>
                  <c:y val="-4.56853104629527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1A-41E8-ADBC-A1E9CE9A6465}"/>
                </c:ext>
              </c:extLst>
            </c:dLbl>
            <c:dLbl>
              <c:idx val="2"/>
              <c:layout>
                <c:manualLayout>
                  <c:x val="-1.0573652325964905E-2"/>
                  <c:y val="-4.39663351940162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1A-41E8-ADBC-A1E9CE9A6465}"/>
                </c:ext>
              </c:extLst>
            </c:dLbl>
            <c:dLbl>
              <c:idx val="4"/>
              <c:layout>
                <c:manualLayout>
                  <c:x val="-8.4612233135132001E-6"/>
                  <c:y val="-4.495520806378075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 algn="ctr" rtl="0">
                    <a:defRPr lang="en-US" sz="900" b="1" i="0" u="none" strike="noStrike" kern="1200" baseline="0">
                      <a:solidFill>
                        <a:sysClr val="windowText" lastClr="000000"/>
                      </a:solidFill>
                      <a:latin typeface="Arial" pitchFamily="34" charset="0"/>
                      <a:ea typeface="+mn-ea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 baseline="0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C.3'!$A$9:$A$13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C.3'!$B$9:$B$13</c:f>
              <c:numCache>
                <c:formatCode>#,##0</c:formatCode>
                <c:ptCount val="5"/>
                <c:pt idx="0">
                  <c:v>748258</c:v>
                </c:pt>
                <c:pt idx="2">
                  <c:v>734020</c:v>
                </c:pt>
                <c:pt idx="4">
                  <c:v>121878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1A-41E8-ADBC-A1E9CE9A6465}"/>
            </c:ext>
          </c:extLst>
        </c:ser>
        <c:ser>
          <c:idx val="1"/>
          <c:order val="1"/>
          <c:tx>
            <c:strRef>
              <c:f>'TNI C.3'!$C$6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9E4E16"/>
            </a:solidFill>
          </c:spPr>
          <c:invertIfNegative val="0"/>
          <c:dLbls>
            <c:dLbl>
              <c:idx val="0"/>
              <c:layout>
                <c:manualLayout>
                  <c:x val="4.0442616744997849E-2"/>
                  <c:y val="-8.24122336820573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1A-41E8-ADBC-A1E9CE9A6465}"/>
                </c:ext>
              </c:extLst>
            </c:dLbl>
            <c:dLbl>
              <c:idx val="2"/>
              <c:layout>
                <c:manualLayout>
                  <c:x val="4.0206887063483375E-2"/>
                  <c:y val="-1.12639089127943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7A-4FA5-A030-F5349232FC6B}"/>
                </c:ext>
              </c:extLst>
            </c:dLbl>
            <c:dLbl>
              <c:idx val="4"/>
              <c:layout>
                <c:manualLayout>
                  <c:x val="3.6013504789306233E-2"/>
                  <c:y val="-2.0331965546560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C.3'!$A$9:$A$13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C.3'!$C$9:$C$13</c:f>
              <c:numCache>
                <c:formatCode>#,##0</c:formatCode>
                <c:ptCount val="5"/>
                <c:pt idx="0">
                  <c:v>556244</c:v>
                </c:pt>
                <c:pt idx="2">
                  <c:v>672705</c:v>
                </c:pt>
                <c:pt idx="4">
                  <c:v>91566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61A-41E8-ADBC-A1E9CE9A6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9304960"/>
        <c:axId val="193623104"/>
        <c:axId val="0"/>
      </c:bar3DChart>
      <c:catAx>
        <c:axId val="1393049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93623104"/>
        <c:crosses val="autoZero"/>
        <c:auto val="1"/>
        <c:lblAlgn val="ctr"/>
        <c:lblOffset val="100"/>
        <c:noMultiLvlLbl val="0"/>
      </c:catAx>
      <c:valAx>
        <c:axId val="193623104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13930496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4.1 Indicadores seleccionados. Enero - marzo de 2021
 </a:t>
            </a:r>
          </a:p>
        </c:rich>
      </c:tx>
      <c:layout>
        <c:manualLayout>
          <c:xMode val="edge"/>
          <c:yMode val="edge"/>
          <c:x val="0.2552006888467005"/>
          <c:y val="2.85034844782333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"/>
      <c:rAngAx val="0"/>
      <c:perspective val="3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677353116248696"/>
          <c:y val="0.21377703864603201"/>
          <c:w val="0.69863117542923481"/>
          <c:h val="0.55344482241503756"/>
        </c:manualLayout>
      </c:layout>
      <c:bar3D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shape val="cylinder"/>
        <c:axId val="139665920"/>
        <c:axId val="174154304"/>
        <c:axId val="0"/>
      </c:bar3DChart>
      <c:catAx>
        <c:axId val="139665920"/>
        <c:scaling>
          <c:orientation val="minMax"/>
        </c:scaling>
        <c:delete val="1"/>
        <c:axPos val="b"/>
        <c:majorTickMark val="out"/>
        <c:minorTickMark val="none"/>
        <c:tickLblPos val="none"/>
        <c:crossAx val="174154304"/>
        <c:crosses val="autoZero"/>
        <c:auto val="1"/>
        <c:lblAlgn val="ctr"/>
        <c:lblOffset val="100"/>
        <c:noMultiLvlLbl val="0"/>
      </c:catAx>
      <c:valAx>
        <c:axId val="174154304"/>
        <c:scaling>
          <c:orientation val="minMax"/>
          <c:max val="105"/>
          <c:min val="20"/>
        </c:scaling>
        <c:delete val="1"/>
        <c:axPos val="l"/>
        <c:title>
          <c:tx>
            <c:rich>
              <a:bodyPr rot="-6000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5151480570857498E-2"/>
              <c:y val="0.13643203004796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one"/>
        <c:crossAx val="139665920"/>
        <c:crosses val="autoZero"/>
        <c:crossBetween val="between"/>
        <c:majorUnit val="10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484720536415161"/>
          <c:y val="0.8031609195402295"/>
          <c:w val="1.2307692307692308E-2"/>
          <c:h val="8.602150537634452E-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255" r="0.75000000000000255" t="1" header="0" footer="0"/>
    <c:pageSetup paperSize="9" orientation="landscape" horizontalDpi="120" verticalDpi="14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5381172874488"/>
          <c:y val="4.9842961548998539E-2"/>
          <c:w val="0.77728036772678555"/>
          <c:h val="0.88092987599750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C.4'!$C$6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20335D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C.4'!$A$9,'TNI C.4'!$A$11)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C.4'!$C$9,'TNI C.4'!$C$11)</c:f>
              <c:numCache>
                <c:formatCode>#,##0</c:formatCode>
                <c:ptCount val="2"/>
                <c:pt idx="0">
                  <c:v>1309655</c:v>
                </c:pt>
                <c:pt idx="1">
                  <c:v>7945880</c:v>
                </c:pt>
              </c:numCache>
              <c:extLst xmlns:c16r2="http://schemas.microsoft.com/office/drawing/2015/06/chart"/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4D1-4480-BF25-9BC539258D5B}"/>
            </c:ext>
          </c:extLst>
        </c:ser>
        <c:ser>
          <c:idx val="1"/>
          <c:order val="1"/>
          <c:tx>
            <c:strRef>
              <c:f>'TNI C.4'!$D$6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dLbl>
              <c:idx val="0"/>
              <c:layout>
                <c:manualLayout>
                  <c:x val="6.042339324440825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D1-4480-BF25-9BC539258D5B}"/>
                </c:ext>
              </c:extLst>
            </c:dLbl>
            <c:dLbl>
              <c:idx val="1"/>
              <c:layout>
                <c:manualLayout>
                  <c:x val="5.3604184071913696E-3"/>
                  <c:y val="-2.7847977888705555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D1-4480-BF25-9BC539258D5B}"/>
                </c:ext>
              </c:extLst>
            </c:dLbl>
            <c:spPr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C.4'!$A$9,'TNI C.4'!$A$11)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C.4'!$D$9,'TNI C.4'!$D$11)</c:f>
              <c:numCache>
                <c:formatCode>#,##0</c:formatCode>
                <c:ptCount val="2"/>
                <c:pt idx="0">
                  <c:v>981856</c:v>
                </c:pt>
                <c:pt idx="1">
                  <c:v>5734676</c:v>
                </c:pt>
              </c:numCache>
              <c:extLst xmlns:c16r2="http://schemas.microsoft.com/office/drawing/2015/06/chart"/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4D1-4480-BF25-9BC539258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667968"/>
        <c:axId val="174156032"/>
      </c:barChart>
      <c:catAx>
        <c:axId val="1396679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174156032"/>
        <c:crosses val="autoZero"/>
        <c:auto val="1"/>
        <c:lblAlgn val="ctr"/>
        <c:lblOffset val="100"/>
        <c:noMultiLvlLbl val="0"/>
      </c:catAx>
      <c:valAx>
        <c:axId val="174156032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139667968"/>
        <c:crosses val="autoZero"/>
        <c:crossBetween val="between"/>
        <c:minorUnit val="10000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6.1 Principales países emisores del turismo, enero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-junio de 2025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20335D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9E4E1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7B2-4B13-A9DB-4D3249FF35AC}"/>
              </c:ext>
            </c:extLst>
          </c:dPt>
          <c:dPt>
            <c:idx val="2"/>
            <c:invertIfNegative val="0"/>
            <c:bubble3D val="0"/>
            <c:spPr>
              <a:solidFill>
                <a:srgbClr val="C19835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7B2-4B13-A9DB-4D3249FF35AC}"/>
              </c:ext>
            </c:extLst>
          </c:dPt>
          <c:dPt>
            <c:idx val="3"/>
            <c:invertIfNegative val="0"/>
            <c:bubble3D val="0"/>
            <c:spPr>
              <a:solidFill>
                <a:srgbClr val="6695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7B2-4B13-A9DB-4D3249FF35AC}"/>
              </c:ext>
            </c:extLst>
          </c:dPt>
          <c:dPt>
            <c:idx val="4"/>
            <c:invertIfNegative val="0"/>
            <c:bubble3D val="0"/>
            <c:spPr>
              <a:solidFill>
                <a:srgbClr val="4EAF4C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7B2-4B13-A9DB-4D3249FF35AC}"/>
              </c:ext>
            </c:extLst>
          </c:dPt>
          <c:dPt>
            <c:idx val="5"/>
            <c:invertIfNegative val="0"/>
            <c:bubble3D val="0"/>
            <c:spPr>
              <a:solidFill>
                <a:srgbClr val="62449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7B2-4B13-A9DB-4D3249FF35AC}"/>
              </c:ext>
            </c:extLst>
          </c:dPt>
          <c:dPt>
            <c:idx val="6"/>
            <c:invertIfNegative val="0"/>
            <c:bubble3D val="0"/>
            <c:spPr>
              <a:solidFill>
                <a:srgbClr val="66000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7B2-4B13-A9DB-4D3249FF35AC}"/>
              </c:ext>
            </c:extLst>
          </c:dPt>
          <c:dPt>
            <c:idx val="7"/>
            <c:invertIfNegative val="0"/>
            <c:bubble3D val="0"/>
            <c:spPr>
              <a:solidFill>
                <a:srgbClr val="43AE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7B2-4B13-A9DB-4D3249FF35AC}"/>
              </c:ext>
            </c:extLst>
          </c:dPt>
          <c:dPt>
            <c:idx val="8"/>
            <c:invertIfNegative val="0"/>
            <c:bubble3D val="0"/>
            <c:spPr>
              <a:solidFill>
                <a:srgbClr val="B7382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A7B2-4B13-A9DB-4D3249FF35AC}"/>
              </c:ext>
            </c:extLst>
          </c:dPt>
          <c:dPt>
            <c:idx val="9"/>
            <c:invertIfNegative val="0"/>
            <c:bubble3D val="0"/>
            <c:spPr>
              <a:solidFill>
                <a:srgbClr val="274973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A7B2-4B13-A9DB-4D3249FF35AC}"/>
              </c:ext>
            </c:extLst>
          </c:dPt>
          <c:dPt>
            <c:idx val="14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A7B2-4B13-A9DB-4D3249FF35AC}"/>
              </c:ext>
            </c:extLst>
          </c:dPt>
          <c:dPt>
            <c:idx val="15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A7B2-4B13-A9DB-4D3249FF35AC}"/>
              </c:ext>
            </c:extLst>
          </c:dPt>
          <c:cat>
            <c:strRef>
              <c:f>'TNI C.6'!$A$10:$A$19</c:f>
              <c:strCache>
                <c:ptCount val="10"/>
                <c:pt idx="0">
                  <c:v>Canadá</c:v>
                </c:pt>
                <c:pt idx="1">
                  <c:v>Comunidad Cubana en el Exterior</c:v>
                </c:pt>
                <c:pt idx="2">
                  <c:v>Estados Unidos de América</c:v>
                </c:pt>
                <c:pt idx="3">
                  <c:v>Federación Rusa</c:v>
                </c:pt>
                <c:pt idx="4">
                  <c:v>México</c:v>
                </c:pt>
                <c:pt idx="5">
                  <c:v>Argentina</c:v>
                </c:pt>
                <c:pt idx="6">
                  <c:v>Alemania</c:v>
                </c:pt>
                <c:pt idx="7">
                  <c:v>Francia</c:v>
                </c:pt>
                <c:pt idx="8">
                  <c:v>España</c:v>
                </c:pt>
                <c:pt idx="9">
                  <c:v>Colombia</c:v>
                </c:pt>
              </c:strCache>
            </c:strRef>
          </c:cat>
          <c:val>
            <c:numRef>
              <c:f>'TNI C.6'!$C$10:$C$19</c:f>
              <c:numCache>
                <c:formatCode>#,##0</c:formatCode>
                <c:ptCount val="10"/>
                <c:pt idx="0">
                  <c:v>428125</c:v>
                </c:pt>
                <c:pt idx="1">
                  <c:v>120423</c:v>
                </c:pt>
                <c:pt idx="2">
                  <c:v>67044</c:v>
                </c:pt>
                <c:pt idx="3">
                  <c:v>63708</c:v>
                </c:pt>
                <c:pt idx="4">
                  <c:v>26702</c:v>
                </c:pt>
                <c:pt idx="5">
                  <c:v>23862</c:v>
                </c:pt>
                <c:pt idx="6">
                  <c:v>23301</c:v>
                </c:pt>
                <c:pt idx="7">
                  <c:v>22048</c:v>
                </c:pt>
                <c:pt idx="8">
                  <c:v>20822</c:v>
                </c:pt>
                <c:pt idx="9">
                  <c:v>16622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A7B2-4B13-A9DB-4D3249FF3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195446784"/>
        <c:axId val="174160640"/>
        <c:axId val="0"/>
      </c:bar3DChart>
      <c:catAx>
        <c:axId val="19544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4160640"/>
        <c:crosses val="autoZero"/>
        <c:auto val="1"/>
        <c:lblAlgn val="ctr"/>
        <c:lblOffset val="100"/>
        <c:noMultiLvlLbl val="0"/>
      </c:catAx>
      <c:valAx>
        <c:axId val="17416064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5446784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9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9.1 Llegada de visitantes internacionales, enero - junio en los últimos cinco años</a:t>
            </a:r>
            <a:endParaRPr lang="es-ES" sz="9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'TNI C.9'!$E$39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rgbClr val="9E4E1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E4E16"/>
              </a:solidFill>
              <a:ln w="9525">
                <a:solidFill>
                  <a:srgbClr val="9E4E16"/>
                </a:solidFill>
              </a:ln>
              <a:effectLst/>
            </c:spPr>
          </c:marker>
          <c:cat>
            <c:strRef>
              <c:f>'TNI C.9'!$F$36:$K$36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'TNI C.9'!$F$39:$K$39</c:f>
              <c:numCache>
                <c:formatCode>#,##0</c:formatCode>
                <c:ptCount val="6"/>
                <c:pt idx="0">
                  <c:v>22349</c:v>
                </c:pt>
                <c:pt idx="1">
                  <c:v>13204</c:v>
                </c:pt>
                <c:pt idx="2">
                  <c:v>12542</c:v>
                </c:pt>
                <c:pt idx="3">
                  <c:v>16575</c:v>
                </c:pt>
                <c:pt idx="4">
                  <c:v>23540</c:v>
                </c:pt>
                <c:pt idx="5">
                  <c:v>26229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41-4901-B5CE-F21248CE67A3}"/>
            </c:ext>
          </c:extLst>
        </c:ser>
        <c:ser>
          <c:idx val="2"/>
          <c:order val="1"/>
          <c:tx>
            <c:strRef>
              <c:f>'TNI C.9'!$E$40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rgbClr val="C1983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19835"/>
              </a:solidFill>
              <a:ln w="9525">
                <a:solidFill>
                  <a:srgbClr val="C19835"/>
                </a:solidFill>
              </a:ln>
              <a:effectLst/>
            </c:spPr>
          </c:marker>
          <c:cat>
            <c:strRef>
              <c:f>'TNI C.9'!$F$36:$K$36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'TNI C.9'!$F$40:$K$40</c:f>
              <c:numCache>
                <c:formatCode>#,##0</c:formatCode>
                <c:ptCount val="6"/>
                <c:pt idx="0">
                  <c:v>86428</c:v>
                </c:pt>
                <c:pt idx="1">
                  <c:v>99224</c:v>
                </c:pt>
                <c:pt idx="2">
                  <c:v>129067</c:v>
                </c:pt>
                <c:pt idx="3">
                  <c:v>133271</c:v>
                </c:pt>
                <c:pt idx="4">
                  <c:v>116841</c:v>
                </c:pt>
                <c:pt idx="5">
                  <c:v>117596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41-4901-B5CE-F21248CE67A3}"/>
            </c:ext>
          </c:extLst>
        </c:ser>
        <c:ser>
          <c:idx val="3"/>
          <c:order val="2"/>
          <c:tx>
            <c:strRef>
              <c:f>'TNI C.9'!$E$41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rgbClr val="62449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24494"/>
              </a:solidFill>
              <a:ln w="9525">
                <a:solidFill>
                  <a:srgbClr val="624494"/>
                </a:solidFill>
              </a:ln>
              <a:effectLst/>
            </c:spPr>
          </c:marker>
          <c:cat>
            <c:strRef>
              <c:f>'TNI C.9'!$F$36:$K$36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'TNI C.9'!$F$41:$K$41</c:f>
              <c:numCache>
                <c:formatCode>#,##0</c:formatCode>
                <c:ptCount val="6"/>
                <c:pt idx="0">
                  <c:v>249215</c:v>
                </c:pt>
                <c:pt idx="1">
                  <c:v>239751</c:v>
                </c:pt>
                <c:pt idx="2">
                  <c:v>263465</c:v>
                </c:pt>
                <c:pt idx="3">
                  <c:v>231653</c:v>
                </c:pt>
                <c:pt idx="4">
                  <c:v>159850</c:v>
                </c:pt>
                <c:pt idx="5">
                  <c:v>154618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41-4901-B5CE-F21248CE67A3}"/>
            </c:ext>
          </c:extLst>
        </c:ser>
        <c:ser>
          <c:idx val="4"/>
          <c:order val="3"/>
          <c:tx>
            <c:strRef>
              <c:f>'TNI C.9'!$E$42</c:f>
              <c:strCache>
                <c:ptCount val="1"/>
                <c:pt idx="0">
                  <c:v>2024</c:v>
                </c:pt>
              </c:strCache>
            </c:strRef>
          </c:tx>
          <c:marker>
            <c:symbol val="circle"/>
            <c:size val="5"/>
          </c:marker>
          <c:cat>
            <c:strRef>
              <c:f>'TNI C.9'!$F$36:$K$36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'TNI C.9'!$F$42:$K$42</c:f>
              <c:numCache>
                <c:formatCode>#,##0</c:formatCode>
                <c:ptCount val="6"/>
                <c:pt idx="0">
                  <c:v>259819</c:v>
                </c:pt>
                <c:pt idx="1">
                  <c:v>268097</c:v>
                </c:pt>
                <c:pt idx="2">
                  <c:v>281025</c:v>
                </c:pt>
                <c:pt idx="3">
                  <c:v>215148</c:v>
                </c:pt>
                <c:pt idx="4">
                  <c:v>150473</c:v>
                </c:pt>
                <c:pt idx="5">
                  <c:v>135093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FF-4746-B6BB-9D4100F74279}"/>
            </c:ext>
          </c:extLst>
        </c:ser>
        <c:ser>
          <c:idx val="5"/>
          <c:order val="4"/>
          <c:tx>
            <c:strRef>
              <c:f>'TNI C.9'!$E$43</c:f>
              <c:strCache>
                <c:ptCount val="1"/>
                <c:pt idx="0">
                  <c:v>2025</c:v>
                </c:pt>
              </c:strCache>
            </c:strRef>
          </c:tx>
          <c:marker>
            <c:symbol val="star"/>
            <c:size val="8"/>
          </c:marker>
          <c:cat>
            <c:strRef>
              <c:f>'TNI C.9'!$F$36:$K$36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'TNI C.9'!$F$43:$K$43</c:f>
              <c:numCache>
                <c:formatCode>#,##0</c:formatCode>
                <c:ptCount val="6"/>
                <c:pt idx="0">
                  <c:v>196004</c:v>
                </c:pt>
                <c:pt idx="1">
                  <c:v>178263</c:v>
                </c:pt>
                <c:pt idx="2">
                  <c:v>197505</c:v>
                </c:pt>
                <c:pt idx="3">
                  <c:v>169334</c:v>
                </c:pt>
                <c:pt idx="4">
                  <c:v>121237</c:v>
                </c:pt>
                <c:pt idx="5">
                  <c:v>119513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39-4B4B-A2BD-2E906CB92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888256"/>
        <c:axId val="139397952"/>
      </c:lineChart>
      <c:catAx>
        <c:axId val="19388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9397952"/>
        <c:crosses val="autoZero"/>
        <c:auto val="1"/>
        <c:lblAlgn val="ctr"/>
        <c:lblOffset val="100"/>
        <c:noMultiLvlLbl val="0"/>
      </c:catAx>
      <c:valAx>
        <c:axId val="13939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3888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s-ES" sz="1000">
                <a:latin typeface="Arial" panose="020B0604020202020204" pitchFamily="34" charset="0"/>
                <a:cs typeface="Arial" panose="020B0604020202020204" pitchFamily="34" charset="0"/>
              </a:rPr>
              <a:t>10.1 Llegada de visitantes por regiones geográficas.</a:t>
            </a:r>
          </a:p>
        </c:rich>
      </c:tx>
      <c:layout>
        <c:manualLayout>
          <c:xMode val="edge"/>
          <c:yMode val="edge"/>
          <c:x val="0.26187900863264096"/>
          <c:y val="2.4242456750126942E-2"/>
        </c:manualLayout>
      </c:layout>
      <c:overlay val="0"/>
    </c:title>
    <c:autoTitleDeleted val="0"/>
    <c:view3D>
      <c:rotX val="15"/>
      <c:rotY val="3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3923266781222984"/>
          <c:y val="0.18912620595450091"/>
          <c:w val="0.81554264583850689"/>
          <c:h val="0.7133361224942249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2.534837191362007E-2"/>
                  <c:y val="-2.83793544880459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44B-4F78-9B22-A876BF70D75C}"/>
                </c:ext>
              </c:extLst>
            </c:dLbl>
            <c:dLbl>
              <c:idx val="1"/>
              <c:layout>
                <c:manualLayout>
                  <c:x val="1.4649093232555706E-2"/>
                  <c:y val="-2.6992640906262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43-4723-A264-19CFEA561E57}"/>
                </c:ext>
              </c:extLst>
            </c:dLbl>
            <c:dLbl>
              <c:idx val="2"/>
              <c:layout>
                <c:manualLayout>
                  <c:x val="2.520952570622682E-2"/>
                  <c:y val="-3.3488779361720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44B-4F78-9B22-A876BF70D75C}"/>
                </c:ext>
              </c:extLst>
            </c:dLbl>
            <c:dLbl>
              <c:idx val="3"/>
              <c:layout>
                <c:manualLayout>
                  <c:x val="2.7460750100504291E-2"/>
                  <c:y val="-4.14347729694551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44B-4F78-9B22-A876BF70D75C}"/>
                </c:ext>
              </c:extLst>
            </c:dLbl>
            <c:dLbl>
              <c:idx val="4"/>
              <c:layout>
                <c:manualLayout>
                  <c:x val="2.3236160055726866E-2"/>
                  <c:y val="-4.0298011113733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4B-4F78-9B22-A876BF70D75C}"/>
                </c:ext>
              </c:extLst>
            </c:dLbl>
            <c:dLbl>
              <c:idx val="5"/>
              <c:layout>
                <c:manualLayout>
                  <c:x val="2.9633173053173215E-2"/>
                  <c:y val="-2.8379354488045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44B-4F78-9B22-A876BF70D75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baseline="0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'TNI C.10'!$F$46:$F$51</c:f>
              <c:strCache>
                <c:ptCount val="6"/>
                <c:pt idx="0">
                  <c:v>AMÉRICAS</c:v>
                </c:pt>
                <c:pt idx="1">
                  <c:v>EUROPA</c:v>
                </c:pt>
                <c:pt idx="2">
                  <c:v>ASIA</c:v>
                </c:pt>
                <c:pt idx="3">
                  <c:v>OCEANÍA</c:v>
                </c:pt>
                <c:pt idx="4">
                  <c:v>ÁFRICA</c:v>
                </c:pt>
                <c:pt idx="5">
                  <c:v>OTROS</c:v>
                </c:pt>
              </c:strCache>
            </c:strRef>
          </c:cat>
          <c:val>
            <c:numRef>
              <c:f>'TNI C.10'!$G$46:$G$51</c:f>
              <c:numCache>
                <c:formatCode>#,##0</c:formatCode>
                <c:ptCount val="6"/>
                <c:pt idx="0">
                  <c:v>730413</c:v>
                </c:pt>
                <c:pt idx="1">
                  <c:v>213755</c:v>
                </c:pt>
                <c:pt idx="2">
                  <c:v>33084</c:v>
                </c:pt>
                <c:pt idx="3">
                  <c:v>932</c:v>
                </c:pt>
                <c:pt idx="4">
                  <c:v>3672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43-4723-A264-19CFEA561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5941888"/>
        <c:axId val="139401408"/>
        <c:axId val="0"/>
      </c:bar3DChart>
      <c:catAx>
        <c:axId val="195941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9401408"/>
        <c:crosses val="autoZero"/>
        <c:auto val="1"/>
        <c:lblAlgn val="ctr"/>
        <c:lblOffset val="100"/>
        <c:noMultiLvlLbl val="0"/>
      </c:catAx>
      <c:valAx>
        <c:axId val="139401408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195941888"/>
        <c:crosses val="autoZero"/>
        <c:crossBetween val="between"/>
      </c:valAx>
    </c:plotArea>
    <c:plotVisOnly val="1"/>
    <c:dispBlanksAs val="gap"/>
    <c:showDLblsOverMax val="0"/>
  </c:chart>
  <c:spPr>
    <a:noFill/>
    <a:ln>
      <a:solidFill>
        <a:schemeClr val="bg1"/>
      </a:solidFill>
    </a:ln>
    <a:effectLst>
      <a:softEdge rad="279400"/>
    </a:effectLst>
    <a:scene3d>
      <a:camera prst="orthographicFront"/>
      <a:lightRig rig="threePt" dir="t"/>
    </a:scene3d>
  </c:sp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11.1 Llegada de visitantes por edades y sexo, enero - junio de 2025</a:t>
            </a:r>
          </a:p>
        </c:rich>
      </c:tx>
      <c:layout>
        <c:manualLayout>
          <c:xMode val="edge"/>
          <c:yMode val="edge"/>
          <c:x val="0.23236337496029574"/>
          <c:y val="1.3368983957219251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rAngAx val="0"/>
      <c:perspective val="30"/>
    </c:view3D>
    <c:floor>
      <c:thickness val="0"/>
    </c:floor>
    <c:sideWall>
      <c:thickness val="0"/>
      <c:spPr>
        <a:noFill/>
        <a:ln w="12700">
          <a:solidFill>
            <a:srgbClr val="FFFFFF"/>
          </a:solidFill>
          <a:prstDash val="solid"/>
        </a:ln>
      </c:spPr>
    </c:sideWall>
    <c:backWall>
      <c:thickness val="0"/>
      <c:spPr>
        <a:noFill/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48516662689976"/>
          <c:y val="0.19607843137254904"/>
          <c:w val="0.63939488546828815"/>
          <c:h val="0.70855614973261294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'TNI C.11'!$A$11</c:f>
              <c:strCache>
                <c:ptCount val="1"/>
                <c:pt idx="0">
                  <c:v>  Menores de 15</c:v>
                </c:pt>
              </c:strCache>
            </c:strRef>
          </c:tx>
          <c:spPr>
            <a:solidFill>
              <a:srgbClr val="9E4E16"/>
            </a:solidFill>
            <a:ln w="25400">
              <a:solidFill>
                <a:schemeClr val="accent6">
                  <a:lumMod val="50000"/>
                </a:schemeClr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C.11'!$B$11:$D$11</c:f>
              <c:numCache>
                <c:formatCode>#,##0</c:formatCode>
                <c:ptCount val="3"/>
                <c:pt idx="0">
                  <c:v>70912</c:v>
                </c:pt>
                <c:pt idx="1">
                  <c:v>35413</c:v>
                </c:pt>
                <c:pt idx="2">
                  <c:v>35499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94-4C5F-A4F7-261835336C3C}"/>
            </c:ext>
          </c:extLst>
        </c:ser>
        <c:ser>
          <c:idx val="4"/>
          <c:order val="1"/>
          <c:tx>
            <c:strRef>
              <c:f>'TNI C.11'!$A$13</c:f>
              <c:strCache>
                <c:ptCount val="1"/>
                <c:pt idx="0">
                  <c:v>  De 15 a 24</c:v>
                </c:pt>
              </c:strCache>
            </c:strRef>
          </c:tx>
          <c:spPr>
            <a:solidFill>
              <a:srgbClr val="4EAF4C"/>
            </a:solidFill>
            <a:ln w="25400">
              <a:solidFill>
                <a:srgbClr val="4EAF4C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C.11'!$B$13:$D$13</c:f>
              <c:numCache>
                <c:formatCode>#,##0</c:formatCode>
                <c:ptCount val="3"/>
                <c:pt idx="0">
                  <c:v>74305</c:v>
                </c:pt>
                <c:pt idx="1">
                  <c:v>31867</c:v>
                </c:pt>
                <c:pt idx="2">
                  <c:v>42438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794-4C5F-A4F7-261835336C3C}"/>
            </c:ext>
          </c:extLst>
        </c:ser>
        <c:ser>
          <c:idx val="6"/>
          <c:order val="2"/>
          <c:tx>
            <c:strRef>
              <c:f>'TNI C.11'!$A$15</c:f>
              <c:strCache>
                <c:ptCount val="1"/>
                <c:pt idx="0">
                  <c:v>  De 25 a 44</c:v>
                </c:pt>
              </c:strCache>
            </c:strRef>
          </c:tx>
          <c:spPr>
            <a:solidFill>
              <a:srgbClr val="624494"/>
            </a:solidFill>
            <a:ln w="25400">
              <a:solidFill>
                <a:srgbClr val="7030A0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C.11'!$B$15:$D$15</c:f>
              <c:numCache>
                <c:formatCode>#,##0</c:formatCode>
                <c:ptCount val="3"/>
                <c:pt idx="0">
                  <c:v>275281</c:v>
                </c:pt>
                <c:pt idx="1">
                  <c:v>132907</c:v>
                </c:pt>
                <c:pt idx="2">
                  <c:v>142374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794-4C5F-A4F7-261835336C3C}"/>
            </c:ext>
          </c:extLst>
        </c:ser>
        <c:ser>
          <c:idx val="8"/>
          <c:order val="3"/>
          <c:tx>
            <c:strRef>
              <c:f>'TNI C.11'!$A$17</c:f>
              <c:strCache>
                <c:ptCount val="1"/>
                <c:pt idx="0">
                  <c:v>  De 45 a 59</c:v>
                </c:pt>
              </c:strCache>
            </c:strRef>
          </c:tx>
          <c:spPr>
            <a:solidFill>
              <a:srgbClr val="6695C4"/>
            </a:solidFill>
            <a:ln w="25400">
              <a:solidFill>
                <a:srgbClr val="6695C4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C.11'!$B$17:$D$17</c:f>
              <c:numCache>
                <c:formatCode>#,##0</c:formatCode>
                <c:ptCount val="3"/>
                <c:pt idx="0">
                  <c:v>298238</c:v>
                </c:pt>
                <c:pt idx="1">
                  <c:v>148377</c:v>
                </c:pt>
                <c:pt idx="2">
                  <c:v>149861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794-4C5F-A4F7-261835336C3C}"/>
            </c:ext>
          </c:extLst>
        </c:ser>
        <c:ser>
          <c:idx val="10"/>
          <c:order val="4"/>
          <c:tx>
            <c:strRef>
              <c:f>'TNI C.11'!$A$19</c:f>
              <c:strCache>
                <c:ptCount val="1"/>
                <c:pt idx="0">
                  <c:v>  De 60 y más</c:v>
                </c:pt>
              </c:strCache>
            </c:strRef>
          </c:tx>
          <c:spPr>
            <a:solidFill>
              <a:srgbClr val="004D9D"/>
            </a:solidFill>
            <a:ln w="25400">
              <a:solidFill>
                <a:srgbClr val="004D9D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C.11'!$B$19:$D$19</c:f>
              <c:numCache>
                <c:formatCode>#,##0</c:formatCode>
                <c:ptCount val="3"/>
                <c:pt idx="0">
                  <c:v>263120</c:v>
                </c:pt>
                <c:pt idx="1">
                  <c:v>138870</c:v>
                </c:pt>
                <c:pt idx="2">
                  <c:v>124250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794-4C5F-A4F7-261835336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6422144"/>
        <c:axId val="139428992"/>
        <c:axId val="0"/>
      </c:bar3DChart>
      <c:catAx>
        <c:axId val="196422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9428992"/>
        <c:crosses val="autoZero"/>
        <c:auto val="1"/>
        <c:lblAlgn val="ctr"/>
        <c:lblOffset val="100"/>
        <c:noMultiLvlLbl val="0"/>
      </c:catAx>
      <c:valAx>
        <c:axId val="13942899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0.10454569771135309"/>
              <c:y val="9.625668449197850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964221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65671966163467"/>
          <c:y val="0.38235294117647323"/>
          <c:w val="0.11689363781054271"/>
          <c:h val="0.2311378368123149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0.98425196850393659" l="0.74803149606299491" r="0.74803149606299491" t="0.98425196850393659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0"/>
      <c:rAngAx val="0"/>
      <c:perspective val="30"/>
    </c:view3D>
    <c:floor>
      <c:thickness val="0"/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0099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04D9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9BD-4C19-BC6D-A6A42DDB0991}"/>
              </c:ext>
            </c:extLst>
          </c:dPt>
          <c:dPt>
            <c:idx val="1"/>
            <c:invertIfNegative val="0"/>
            <c:bubble3D val="0"/>
            <c:spPr>
              <a:solidFill>
                <a:srgbClr val="6695C4"/>
              </a:solidFill>
              <a:ln>
                <a:solidFill>
                  <a:srgbClr val="6695C4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9BD-4C19-BC6D-A6A42DDB0991}"/>
              </c:ext>
            </c:extLst>
          </c:dPt>
          <c:dPt>
            <c:idx val="2"/>
            <c:invertIfNegative val="0"/>
            <c:bubble3D val="0"/>
            <c:spPr>
              <a:solidFill>
                <a:srgbClr val="9E4E16"/>
              </a:solidFill>
              <a:ln>
                <a:solidFill>
                  <a:srgbClr val="9E4E1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9BD-4C19-BC6D-A6A42DDB0991}"/>
              </c:ext>
            </c:extLst>
          </c:dPt>
          <c:dPt>
            <c:idx val="3"/>
            <c:invertIfNegative val="0"/>
            <c:bubble3D val="0"/>
            <c:spPr>
              <a:solidFill>
                <a:srgbClr val="C19835"/>
              </a:solidFill>
              <a:ln>
                <a:solidFill>
                  <a:srgbClr val="C1983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9BD-4C19-BC6D-A6A42DDB0991}"/>
              </c:ext>
            </c:extLst>
          </c:dPt>
          <c:dLbls>
            <c:dLbl>
              <c:idx val="0"/>
              <c:layout>
                <c:manualLayout>
                  <c:x val="8.0588294550216575E-3"/>
                  <c:y val="-2.64700321421818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BD-4C19-BC6D-A6A42DDB0991}"/>
                </c:ext>
              </c:extLst>
            </c:dLbl>
            <c:dLbl>
              <c:idx val="1"/>
              <c:layout>
                <c:manualLayout>
                  <c:x val="6.0441220912662436E-3"/>
                  <c:y val="-6.05032283613441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9BD-4C19-BC6D-A6A42DDB0991}"/>
                </c:ext>
              </c:extLst>
            </c:dLbl>
            <c:dLbl>
              <c:idx val="2"/>
              <c:layout>
                <c:manualLayout>
                  <c:x val="1.2088244182532487E-2"/>
                  <c:y val="-7.1847230100207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9BD-4C19-BC6D-A6A42DDB0991}"/>
                </c:ext>
              </c:extLst>
            </c:dLbl>
            <c:dLbl>
              <c:idx val="3"/>
              <c:layout>
                <c:manualLayout>
                  <c:x val="6.0441220912662436E-3"/>
                  <c:y val="-6.42843637738702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9BD-4C19-BC6D-A6A42DDB09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 baseline="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C.12'!$F$45:$F$48</c:f>
              <c:strCache>
                <c:ptCount val="4"/>
                <c:pt idx="0">
                  <c:v>  Ocio, Recreo y Vacaciones</c:v>
                </c:pt>
                <c:pt idx="1">
                  <c:v>  Negocios y Motivos Profesionales</c:v>
                </c:pt>
                <c:pt idx="2">
                  <c:v>  Eventos</c:v>
                </c:pt>
                <c:pt idx="3">
                  <c:v>  Otros Motivos</c:v>
                </c:pt>
              </c:strCache>
            </c:strRef>
          </c:cat>
          <c:val>
            <c:numRef>
              <c:f>'TNI C.12'!$G$45:$G$48</c:f>
              <c:numCache>
                <c:formatCode>#,##0</c:formatCode>
                <c:ptCount val="4"/>
                <c:pt idx="0">
                  <c:v>937654</c:v>
                </c:pt>
                <c:pt idx="1">
                  <c:v>12559</c:v>
                </c:pt>
                <c:pt idx="2">
                  <c:v>624</c:v>
                </c:pt>
                <c:pt idx="3">
                  <c:v>31019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9BD-4C19-BC6D-A6A42DDB0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6657152"/>
        <c:axId val="139432448"/>
        <c:axId val="0"/>
      </c:bar3DChart>
      <c:catAx>
        <c:axId val="1966571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9432448"/>
        <c:crosses val="autoZero"/>
        <c:auto val="1"/>
        <c:lblAlgn val="ctr"/>
        <c:lblOffset val="100"/>
        <c:noMultiLvlLbl val="0"/>
      </c:catAx>
      <c:valAx>
        <c:axId val="13943244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s-MX"/>
          </a:p>
        </c:txPr>
        <c:crossAx val="19665715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 sz="900">
                <a:solidFill>
                  <a:sysClr val="windowText" lastClr="000000"/>
                </a:solidFill>
              </a:rPr>
              <a:t>13.1 Estructura de los ingresos de las entidades turísticas, enero - junio 2025</a:t>
            </a:r>
          </a:p>
        </c:rich>
      </c:tx>
      <c:layout>
        <c:manualLayout>
          <c:xMode val="edge"/>
          <c:yMode val="edge"/>
          <c:x val="6.886631370766641E-2"/>
          <c:y val="5.467085964099689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890118573887948"/>
          <c:y val="0.2862422114133239"/>
          <c:w val="0.53846153846153844"/>
          <c:h val="0.57063789094676642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9.0877852436932124E-2"/>
                  <c:y val="-0.11602415023199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8B-4626-AA74-7B26214E8BD6}"/>
                </c:ext>
              </c:extLst>
            </c:dLbl>
            <c:dLbl>
              <c:idx val="1"/>
              <c:layout>
                <c:manualLayout>
                  <c:x val="7.6617653682525252E-2"/>
                  <c:y val="7.416916538683437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D8B-4626-AA74-7B26214E8BD6}"/>
                </c:ext>
              </c:extLst>
            </c:dLbl>
            <c:dLbl>
              <c:idx val="2"/>
              <c:layout>
                <c:manualLayout>
                  <c:x val="-5.0490989718328889E-2"/>
                  <c:y val="1.211412040987136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D8B-4626-AA74-7B26214E8BD6}"/>
                </c:ext>
              </c:extLst>
            </c:dLbl>
            <c:dLbl>
              <c:idx val="3"/>
              <c:layout>
                <c:manualLayout>
                  <c:x val="-0.10970981201452783"/>
                  <c:y val="6.76690800646823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8B-4626-AA74-7B26214E8BD6}"/>
                </c:ext>
              </c:extLst>
            </c:dLbl>
            <c:dLbl>
              <c:idx val="4"/>
              <c:layout>
                <c:manualLayout>
                  <c:x val="-6.7871804635964969E-2"/>
                  <c:y val="-8.169084127641940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D8B-4626-AA74-7B26214E8BD6}"/>
                </c:ext>
              </c:extLst>
            </c:dLbl>
            <c:dLbl>
              <c:idx val="5"/>
              <c:layout>
                <c:manualLayout>
                  <c:x val="0.20330831500976573"/>
                  <c:y val="-6.07223942208462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D8B-4626-AA74-7B26214E8BD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es-MX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C.13'!$E$33:$E$38</c:f>
              <c:strCache>
                <c:ptCount val="6"/>
                <c:pt idx="0">
                  <c:v>  Alojamiento</c:v>
                </c:pt>
                <c:pt idx="1">
                  <c:v>  Comercio Minorista</c:v>
                </c:pt>
                <c:pt idx="2">
                  <c:v>  Gastronomía</c:v>
                </c:pt>
                <c:pt idx="3">
                  <c:v>  Transporte</c:v>
                </c:pt>
                <c:pt idx="4">
                  <c:v>  Recreación</c:v>
                </c:pt>
                <c:pt idx="5">
                  <c:v>Otros ingresos</c:v>
                </c:pt>
              </c:strCache>
            </c:strRef>
          </c:cat>
          <c:val>
            <c:numRef>
              <c:f>'TNI C.13'!$G$33:$G$38</c:f>
              <c:numCache>
                <c:formatCode>0.0</c:formatCode>
                <c:ptCount val="6"/>
                <c:pt idx="0">
                  <c:v>26.7</c:v>
                </c:pt>
                <c:pt idx="1">
                  <c:v>5.8</c:v>
                </c:pt>
                <c:pt idx="2">
                  <c:v>41.9</c:v>
                </c:pt>
                <c:pt idx="3">
                  <c:v>12.1</c:v>
                </c:pt>
                <c:pt idx="4">
                  <c:v>1.8</c:v>
                </c:pt>
                <c:pt idx="5">
                  <c:v>11.7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D8B-4626-AA74-7B26214E8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.xml"/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3.xml"/><Relationship Id="rId1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NULL"/><Relationship Id="rId4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6.xml"/><Relationship Id="rId1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7.xml"/><Relationship Id="rId1" Type="http://schemas.openxmlformats.org/officeDocument/2006/relationships/image" Target="NUL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8.xml"/><Relationship Id="rId1" Type="http://schemas.openxmlformats.org/officeDocument/2006/relationships/image" Target="NUL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9.xml"/><Relationship Id="rId1" Type="http://schemas.openxmlformats.org/officeDocument/2006/relationships/image" Target="NUL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0.xml"/><Relationship Id="rId1" Type="http://schemas.openxmlformats.org/officeDocument/2006/relationships/image" Target="NUL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25</xdr:row>
      <xdr:rowOff>95249</xdr:rowOff>
    </xdr:from>
    <xdr:to>
      <xdr:col>4</xdr:col>
      <xdr:colOff>752475</xdr:colOff>
      <xdr:row>50</xdr:row>
      <xdr:rowOff>76199</xdr:rowOff>
    </xdr:to>
    <xdr:graphicFrame macro="">
      <xdr:nvGraphicFramePr>
        <xdr:cNvPr id="4" name="Chart 4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66674</xdr:colOff>
      <xdr:row>2</xdr:row>
      <xdr:rowOff>0</xdr:rowOff>
    </xdr:from>
    <xdr:ext cx="514351" cy="357662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609849" y="504824"/>
          <a:ext cx="514351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es-ES" sz="900" b="1">
            <a:solidFill>
              <a:srgbClr val="333397"/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  <xdr:twoCellAnchor editAs="oneCell">
    <xdr:from>
      <xdr:col>0</xdr:col>
      <xdr:colOff>57150</xdr:colOff>
      <xdr:row>0</xdr:row>
      <xdr:rowOff>47625</xdr:rowOff>
    </xdr:from>
    <xdr:to>
      <xdr:col>0</xdr:col>
      <xdr:colOff>1057275</xdr:colOff>
      <xdr:row>0</xdr:row>
      <xdr:rowOff>371475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0.29449</cdr:x>
      <cdr:y>0.77422</cdr:y>
    </cdr:from>
    <cdr:to>
      <cdr:x>0.44567</cdr:x>
      <cdr:y>0.98882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781175" y="32988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0.59527</cdr:x>
      <cdr:y>0.34947</cdr:y>
    </cdr:from>
    <cdr:to>
      <cdr:x>0.67086</cdr:x>
      <cdr:y>0.4076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600440" y="1489043"/>
          <a:ext cx="457197" cy="2476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endParaRPr lang="es-ES" sz="9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076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238125</xdr:colOff>
      <xdr:row>28</xdr:row>
      <xdr:rowOff>19050</xdr:rowOff>
    </xdr:from>
    <xdr:to>
      <xdr:col>3</xdr:col>
      <xdr:colOff>933450</xdr:colOff>
      <xdr:row>49</xdr:row>
      <xdr:rowOff>9525</xdr:rowOff>
    </xdr:to>
    <xdr:graphicFrame macro="">
      <xdr:nvGraphicFramePr>
        <xdr:cNvPr id="5" name="5 Gráfico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304800</xdr:colOff>
      <xdr:row>48</xdr:row>
      <xdr:rowOff>85725</xdr:rowOff>
    </xdr:from>
    <xdr:ext cx="666750" cy="233205"/>
    <xdr:sp macro="" textlink="">
      <xdr:nvSpPr>
        <xdr:cNvPr id="6" name="6 CuadroTexto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5657850" y="8429625"/>
          <a:ext cx="666750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s-ES" sz="900"/>
        </a:p>
      </xdr:txBody>
    </xdr:sp>
    <xdr:clientData/>
  </xdr:oneCellAnchor>
  <xdr:oneCellAnchor>
    <xdr:from>
      <xdr:col>0</xdr:col>
      <xdr:colOff>1543050</xdr:colOff>
      <xdr:row>25</xdr:row>
      <xdr:rowOff>114300</xdr:rowOff>
    </xdr:from>
    <xdr:ext cx="184731" cy="264560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>
          <a:off x="1543050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>
            <a:solidFill>
              <a:srgbClr val="333399"/>
            </a:solidFill>
          </a:endParaRPr>
        </a:p>
      </xdr:txBody>
    </xdr:sp>
    <xdr:clientData/>
  </xdr:oneCellAnchor>
  <xdr:twoCellAnchor editAs="oneCell">
    <xdr:from>
      <xdr:col>0</xdr:col>
      <xdr:colOff>57150</xdr:colOff>
      <xdr:row>0</xdr:row>
      <xdr:rowOff>57150</xdr:rowOff>
    </xdr:from>
    <xdr:to>
      <xdr:col>0</xdr:col>
      <xdr:colOff>1057275</xdr:colOff>
      <xdr:row>1</xdr:row>
      <xdr:rowOff>0</xdr:rowOff>
    </xdr:to>
    <xdr:pic>
      <xdr:nvPicPr>
        <xdr:cNvPr id="8" name="Picture 254" descr="Logo Izquierda Oficial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400049</xdr:colOff>
      <xdr:row>5</xdr:row>
      <xdr:rowOff>19050</xdr:rowOff>
    </xdr:from>
    <xdr:to>
      <xdr:col>3</xdr:col>
      <xdr:colOff>19049</xdr:colOff>
      <xdr:row>5</xdr:row>
      <xdr:rowOff>28575</xdr:rowOff>
    </xdr:to>
    <xdr:sp macro="" textlink="">
      <xdr:nvSpPr>
        <xdr:cNvPr id="10" name="Line 3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3381374" y="1247775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38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857249</xdr:colOff>
      <xdr:row>5</xdr:row>
      <xdr:rowOff>9524</xdr:rowOff>
    </xdr:from>
    <xdr:to>
      <xdr:col>2</xdr:col>
      <xdr:colOff>1466849</xdr:colOff>
      <xdr:row>5</xdr:row>
      <xdr:rowOff>19049</xdr:rowOff>
    </xdr:to>
    <xdr:sp macro="" textlink="">
      <xdr:nvSpPr>
        <xdr:cNvPr id="8" name="Line 3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ShapeType="1"/>
        </xdr:cNvSpPr>
      </xdr:nvSpPr>
      <xdr:spPr bwMode="auto">
        <a:xfrm flipV="1">
          <a:off x="4267199" y="1133474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  <xdr:twoCellAnchor>
    <xdr:from>
      <xdr:col>0</xdr:col>
      <xdr:colOff>85724</xdr:colOff>
      <xdr:row>18</xdr:row>
      <xdr:rowOff>95251</xdr:rowOff>
    </xdr:from>
    <xdr:to>
      <xdr:col>3</xdr:col>
      <xdr:colOff>480060</xdr:colOff>
      <xdr:row>37</xdr:row>
      <xdr:rowOff>83821</xdr:rowOff>
    </xdr:to>
    <xdr:graphicFrame macro="">
      <xdr:nvGraphicFramePr>
        <xdr:cNvPr id="34" name="33 Gráfico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76200</xdr:rowOff>
    </xdr:from>
    <xdr:to>
      <xdr:col>0</xdr:col>
      <xdr:colOff>1066800</xdr:colOff>
      <xdr:row>1</xdr:row>
      <xdr:rowOff>19050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2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838095" name="Picture 1">
          <a:extLst>
            <a:ext uri="{FF2B5EF4-FFF2-40B4-BE49-F238E27FC236}">
              <a16:creationId xmlns:a16="http://schemas.microsoft.com/office/drawing/2014/main" xmlns="" id="{00000000-0008-0000-0300-00008F997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</xdr:row>
      <xdr:rowOff>161926</xdr:rowOff>
    </xdr:from>
    <xdr:to>
      <xdr:col>4</xdr:col>
      <xdr:colOff>904875</xdr:colOff>
      <xdr:row>37</xdr:row>
      <xdr:rowOff>104775</xdr:rowOff>
    </xdr:to>
    <xdr:graphicFrame macro="">
      <xdr:nvGraphicFramePr>
        <xdr:cNvPr id="7838096" name="Chart 450">
          <a:extLst>
            <a:ext uri="{FF2B5EF4-FFF2-40B4-BE49-F238E27FC236}">
              <a16:creationId xmlns:a16="http://schemas.microsoft.com/office/drawing/2014/main" xmlns="" id="{00000000-0008-0000-0300-000090997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293370</xdr:colOff>
      <xdr:row>11</xdr:row>
      <xdr:rowOff>52387</xdr:rowOff>
    </xdr:from>
    <xdr:ext cx="65" cy="172227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/>
      </xdr:nvSpPr>
      <xdr:spPr>
        <a:xfrm>
          <a:off x="8991600" y="23048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2</xdr:col>
      <xdr:colOff>484876</xdr:colOff>
      <xdr:row>5</xdr:row>
      <xdr:rowOff>18151</xdr:rowOff>
    </xdr:from>
    <xdr:to>
      <xdr:col>4</xdr:col>
      <xdr:colOff>55341</xdr:colOff>
      <xdr:row>5</xdr:row>
      <xdr:rowOff>18151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>
          <a:off x="3942451" y="1142101"/>
          <a:ext cx="139926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22</xdr:row>
      <xdr:rowOff>47625</xdr:rowOff>
    </xdr:from>
    <xdr:to>
      <xdr:col>4</xdr:col>
      <xdr:colOff>819151</xdr:colOff>
      <xdr:row>43</xdr:row>
      <xdr:rowOff>76200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47625</xdr:rowOff>
    </xdr:from>
    <xdr:to>
      <xdr:col>0</xdr:col>
      <xdr:colOff>1057275</xdr:colOff>
      <xdr:row>0</xdr:row>
      <xdr:rowOff>371475</xdr:rowOff>
    </xdr:to>
    <xdr:pic>
      <xdr:nvPicPr>
        <xdr:cNvPr id="9" name="Picture 254" descr="Logo Izquierda Oficial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1028700</xdr:colOff>
      <xdr:row>0</xdr:row>
      <xdr:rowOff>352425</xdr:rowOff>
    </xdr:to>
    <xdr:pic>
      <xdr:nvPicPr>
        <xdr:cNvPr id="2" name="Picture 254" descr="Logo Izquierda Oficial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946210</xdr:colOff>
      <xdr:row>6</xdr:row>
      <xdr:rowOff>17253</xdr:rowOff>
    </xdr:from>
    <xdr:to>
      <xdr:col>3</xdr:col>
      <xdr:colOff>8560</xdr:colOff>
      <xdr:row>6</xdr:row>
      <xdr:rowOff>17253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CxnSpPr/>
      </xdr:nvCxnSpPr>
      <xdr:spPr>
        <a:xfrm>
          <a:off x="3184585" y="1293603"/>
          <a:ext cx="1805550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297520" name="Picture 1">
          <a:extLst>
            <a:ext uri="{FF2B5EF4-FFF2-40B4-BE49-F238E27FC236}">
              <a16:creationId xmlns:a16="http://schemas.microsoft.com/office/drawing/2014/main" xmlns="" id="{00000000-0008-0000-0500-0000F0596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247649</xdr:colOff>
      <xdr:row>32</xdr:row>
      <xdr:rowOff>38100</xdr:rowOff>
    </xdr:from>
    <xdr:to>
      <xdr:col>3</xdr:col>
      <xdr:colOff>1200150</xdr:colOff>
      <xdr:row>50</xdr:row>
      <xdr:rowOff>95249</xdr:rowOff>
    </xdr:to>
    <xdr:graphicFrame macro="">
      <xdr:nvGraphicFramePr>
        <xdr:cNvPr id="7297523" name="Gráfico 1">
          <a:extLst>
            <a:ext uri="{FF2B5EF4-FFF2-40B4-BE49-F238E27FC236}">
              <a16:creationId xmlns:a16="http://schemas.microsoft.com/office/drawing/2014/main" xmlns="" id="{00000000-0008-0000-0500-0000F3596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781050</xdr:colOff>
      <xdr:row>5</xdr:row>
      <xdr:rowOff>9525</xdr:rowOff>
    </xdr:from>
    <xdr:to>
      <xdr:col>3</xdr:col>
      <xdr:colOff>131541</xdr:colOff>
      <xdr:row>5</xdr:row>
      <xdr:rowOff>18151</xdr:rowOff>
    </xdr:to>
    <xdr:cxnSp macro="">
      <xdr:nvCxnSpPr>
        <xdr:cNvPr id="6" name="4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>
          <a:off x="2819400" y="1228725"/>
          <a:ext cx="2093691" cy="86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66675</xdr:colOff>
      <xdr:row>0</xdr:row>
      <xdr:rowOff>28575</xdr:rowOff>
    </xdr:from>
    <xdr:to>
      <xdr:col>0</xdr:col>
      <xdr:colOff>1066800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59384" name="Picture 1">
          <a:extLst>
            <a:ext uri="{FF2B5EF4-FFF2-40B4-BE49-F238E27FC236}">
              <a16:creationId xmlns:a16="http://schemas.microsoft.com/office/drawing/2014/main" xmlns="" id="{00000000-0008-0000-0600-00007814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1038225</xdr:colOff>
      <xdr:row>0</xdr:row>
      <xdr:rowOff>352425</xdr:rowOff>
    </xdr:to>
    <xdr:pic>
      <xdr:nvPicPr>
        <xdr:cNvPr id="8" name="Picture 254" descr="Logo Izquierda Oficial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981075</xdr:colOff>
      <xdr:row>5</xdr:row>
      <xdr:rowOff>19050</xdr:rowOff>
    </xdr:from>
    <xdr:to>
      <xdr:col>3</xdr:col>
      <xdr:colOff>19050</xdr:colOff>
      <xdr:row>5</xdr:row>
      <xdr:rowOff>19050</xdr:rowOff>
    </xdr:to>
    <xdr:sp macro="" textlink="">
      <xdr:nvSpPr>
        <xdr:cNvPr id="6" name="Line 3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3190875" y="1314450"/>
          <a:ext cx="1781175" cy="0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0</xdr:col>
      <xdr:colOff>1038225</xdr:colOff>
      <xdr:row>0</xdr:row>
      <xdr:rowOff>381000</xdr:rowOff>
    </xdr:to>
    <xdr:pic>
      <xdr:nvPicPr>
        <xdr:cNvPr id="2439846" name="Picture 254" descr="Logo Izquierda Oficial">
          <a:extLst>
            <a:ext uri="{FF2B5EF4-FFF2-40B4-BE49-F238E27FC236}">
              <a16:creationId xmlns:a16="http://schemas.microsoft.com/office/drawing/2014/main" xmlns="" id="{00000000-0008-0000-0700-0000A63A2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771525</xdr:colOff>
      <xdr:row>5</xdr:row>
      <xdr:rowOff>38100</xdr:rowOff>
    </xdr:from>
    <xdr:to>
      <xdr:col>3</xdr:col>
      <xdr:colOff>139612</xdr:colOff>
      <xdr:row>5</xdr:row>
      <xdr:rowOff>41011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CxnSpPr/>
      </xdr:nvCxnSpPr>
      <xdr:spPr>
        <a:xfrm>
          <a:off x="3000375" y="1333500"/>
          <a:ext cx="2111287" cy="2911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025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273421</xdr:colOff>
      <xdr:row>45</xdr:row>
      <xdr:rowOff>123825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3683371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0</xdr:col>
      <xdr:colOff>142876</xdr:colOff>
      <xdr:row>34</xdr:row>
      <xdr:rowOff>166687</xdr:rowOff>
    </xdr:from>
    <xdr:to>
      <xdr:col>3</xdr:col>
      <xdr:colOff>1295400</xdr:colOff>
      <xdr:row>50</xdr:row>
      <xdr:rowOff>128587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38100</xdr:rowOff>
    </xdr:from>
    <xdr:to>
      <xdr:col>0</xdr:col>
      <xdr:colOff>1066800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48122" name="Picture 1">
          <a:extLst>
            <a:ext uri="{FF2B5EF4-FFF2-40B4-BE49-F238E27FC236}">
              <a16:creationId xmlns:a16="http://schemas.microsoft.com/office/drawing/2014/main" xmlns="" id="{00000000-0008-0000-0900-00007AE88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978020</xdr:colOff>
      <xdr:row>5</xdr:row>
      <xdr:rowOff>8626</xdr:rowOff>
    </xdr:from>
    <xdr:to>
      <xdr:col>3</xdr:col>
      <xdr:colOff>50077</xdr:colOff>
      <xdr:row>5</xdr:row>
      <xdr:rowOff>8626</xdr:rowOff>
    </xdr:to>
    <xdr:cxnSp macro="">
      <xdr:nvCxnSpPr>
        <xdr:cNvPr id="7" name="3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>
          <a:off x="3016370" y="1199251"/>
          <a:ext cx="20438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320040</xdr:colOff>
      <xdr:row>42</xdr:row>
      <xdr:rowOff>129540</xdr:rowOff>
    </xdr:from>
    <xdr:to>
      <xdr:col>3</xdr:col>
      <xdr:colOff>1272541</xdr:colOff>
      <xdr:row>53</xdr:row>
      <xdr:rowOff>190500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47625</xdr:rowOff>
    </xdr:from>
    <xdr:to>
      <xdr:col>0</xdr:col>
      <xdr:colOff>1057275</xdr:colOff>
      <xdr:row>0</xdr:row>
      <xdr:rowOff>371475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660801" name="Picture 1">
          <a:extLst>
            <a:ext uri="{FF2B5EF4-FFF2-40B4-BE49-F238E27FC236}">
              <a16:creationId xmlns:a16="http://schemas.microsoft.com/office/drawing/2014/main" xmlns="" id="{00000000-0008-0000-0A00-0000C1A26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838200</xdr:colOff>
      <xdr:row>5</xdr:row>
      <xdr:rowOff>9525</xdr:rowOff>
    </xdr:from>
    <xdr:to>
      <xdr:col>3</xdr:col>
      <xdr:colOff>1333500</xdr:colOff>
      <xdr:row>5</xdr:row>
      <xdr:rowOff>19050</xdr:rowOff>
    </xdr:to>
    <xdr:cxnSp macro="">
      <xdr:nvCxnSpPr>
        <xdr:cNvPr id="6660802" name="6 Conector recto">
          <a:extLst>
            <a:ext uri="{FF2B5EF4-FFF2-40B4-BE49-F238E27FC236}">
              <a16:creationId xmlns:a16="http://schemas.microsoft.com/office/drawing/2014/main" xmlns="" id="{00000000-0008-0000-0A00-0000C2A26500}"/>
            </a:ext>
          </a:extLst>
        </xdr:cNvPr>
        <xdr:cNvCxnSpPr>
          <a:cxnSpLocks noChangeShapeType="1"/>
        </xdr:cNvCxnSpPr>
      </xdr:nvCxnSpPr>
      <xdr:spPr bwMode="auto">
        <a:xfrm flipV="1">
          <a:off x="2876550" y="1219200"/>
          <a:ext cx="3238500" cy="9525"/>
        </a:xfrm>
        <a:prstGeom prst="line">
          <a:avLst/>
        </a:prstGeom>
        <a:noFill/>
        <a:ln w="6350" algn="ctr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23</xdr:row>
      <xdr:rowOff>152400</xdr:rowOff>
    </xdr:from>
    <xdr:to>
      <xdr:col>3</xdr:col>
      <xdr:colOff>1200150</xdr:colOff>
      <xdr:row>45</xdr:row>
      <xdr:rowOff>28575</xdr:rowOff>
    </xdr:to>
    <xdr:graphicFrame macro="">
      <xdr:nvGraphicFramePr>
        <xdr:cNvPr id="6660803" name="Chart 454">
          <a:extLst>
            <a:ext uri="{FF2B5EF4-FFF2-40B4-BE49-F238E27FC236}">
              <a16:creationId xmlns:a16="http://schemas.microsoft.com/office/drawing/2014/main" xmlns="" id="{00000000-0008-0000-0A00-0000C3A26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19050</xdr:rowOff>
    </xdr:from>
    <xdr:to>
      <xdr:col>0</xdr:col>
      <xdr:colOff>1038225</xdr:colOff>
      <xdr:row>0</xdr:row>
      <xdr:rowOff>342900</xdr:rowOff>
    </xdr:to>
    <xdr:pic>
      <xdr:nvPicPr>
        <xdr:cNvPr id="7" name="Picture 254" descr="Logo Izquierda Oficial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491065" name="Picture 1">
          <a:extLst>
            <a:ext uri="{FF2B5EF4-FFF2-40B4-BE49-F238E27FC236}">
              <a16:creationId xmlns:a16="http://schemas.microsoft.com/office/drawing/2014/main" xmlns="" id="{00000000-0008-0000-0B00-0000B90B6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66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958970</xdr:colOff>
      <xdr:row>5</xdr:row>
      <xdr:rowOff>8626</xdr:rowOff>
    </xdr:from>
    <xdr:to>
      <xdr:col>3</xdr:col>
      <xdr:colOff>31027</xdr:colOff>
      <xdr:row>5</xdr:row>
      <xdr:rowOff>8626</xdr:rowOff>
    </xdr:to>
    <xdr:cxnSp macro="">
      <xdr:nvCxnSpPr>
        <xdr:cNvPr id="8" name="3 Conector recto">
          <a:extLst>
            <a:ext uri="{FF2B5EF4-FFF2-40B4-BE49-F238E27FC236}">
              <a16:creationId xmlns:a16="http://schemas.microsoft.com/office/drawing/2014/main" xmlns="" id="{00000000-0008-0000-0B00-000008000000}"/>
            </a:ext>
          </a:extLst>
        </xdr:cNvPr>
        <xdr:cNvCxnSpPr/>
      </xdr:nvCxnSpPr>
      <xdr:spPr>
        <a:xfrm>
          <a:off x="3225920" y="1227826"/>
          <a:ext cx="18533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22</xdr:row>
      <xdr:rowOff>133350</xdr:rowOff>
    </xdr:from>
    <xdr:to>
      <xdr:col>3</xdr:col>
      <xdr:colOff>1304925</xdr:colOff>
      <xdr:row>41</xdr:row>
      <xdr:rowOff>161925</xdr:rowOff>
    </xdr:to>
    <xdr:graphicFrame macro="">
      <xdr:nvGraphicFramePr>
        <xdr:cNvPr id="13" name="12 Gráfico">
          <a:extLst>
            <a:ext uri="{FF2B5EF4-FFF2-40B4-BE49-F238E27FC236}">
              <a16:creationId xmlns:a16="http://schemas.microsoft.com/office/drawing/2014/main" xmlns="" id="{00000000-0008-0000-0B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38100</xdr:rowOff>
    </xdr:from>
    <xdr:to>
      <xdr:col>0</xdr:col>
      <xdr:colOff>1047750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66552" name="Picture 1">
          <a:extLst>
            <a:ext uri="{FF2B5EF4-FFF2-40B4-BE49-F238E27FC236}">
              <a16:creationId xmlns:a16="http://schemas.microsoft.com/office/drawing/2014/main" xmlns="" id="{00000000-0008-0000-0C00-000078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0</xdr:row>
      <xdr:rowOff>38100</xdr:rowOff>
    </xdr:from>
    <xdr:to>
      <xdr:col>0</xdr:col>
      <xdr:colOff>1047750</xdr:colOff>
      <xdr:row>0</xdr:row>
      <xdr:rowOff>361950</xdr:rowOff>
    </xdr:to>
    <xdr:pic>
      <xdr:nvPicPr>
        <xdr:cNvPr id="8466554" name="Picture 254" descr="Logo Izquierda Oficial">
          <a:extLst>
            <a:ext uri="{FF2B5EF4-FFF2-40B4-BE49-F238E27FC236}">
              <a16:creationId xmlns:a16="http://schemas.microsoft.com/office/drawing/2014/main" xmlns="" id="{00000000-0008-0000-0C00-00007A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228600</xdr:colOff>
      <xdr:row>24</xdr:row>
      <xdr:rowOff>142875</xdr:rowOff>
    </xdr:from>
    <xdr:to>
      <xdr:col>4</xdr:col>
      <xdr:colOff>0</xdr:colOff>
      <xdr:row>42</xdr:row>
      <xdr:rowOff>152400</xdr:rowOff>
    </xdr:to>
    <xdr:graphicFrame macro="">
      <xdr:nvGraphicFramePr>
        <xdr:cNvPr id="8466555" name="5 Gráfico">
          <a:extLst>
            <a:ext uri="{FF2B5EF4-FFF2-40B4-BE49-F238E27FC236}">
              <a16:creationId xmlns:a16="http://schemas.microsoft.com/office/drawing/2014/main" xmlns="" id="{00000000-0008-0000-0C00-00007B308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urka/plan%20de%20pubicaciones%202017/Plan%20de%20publicaciones%202021/Turismo%20trimestral%20enero-sept/SIS139421/PUBLICACION/PUB2019/tab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7"/>
    </sheetNames>
    <sheetDataSet>
      <sheetData sheetId="0" refreshError="1">
        <row r="1">
          <cell r="A1" t="str">
            <v>codarea</v>
          </cell>
        </row>
        <row r="2">
          <cell r="A2" t="str">
            <v>000</v>
          </cell>
        </row>
        <row r="3">
          <cell r="A3" t="str">
            <v>010</v>
          </cell>
        </row>
        <row r="4">
          <cell r="A4" t="str">
            <v>015</v>
          </cell>
        </row>
        <row r="5">
          <cell r="A5" t="str">
            <v>020</v>
          </cell>
        </row>
        <row r="6">
          <cell r="A6" t="str">
            <v>030</v>
          </cell>
        </row>
        <row r="7">
          <cell r="A7" t="str">
            <v>040</v>
          </cell>
        </row>
        <row r="8">
          <cell r="A8" t="str">
            <v>050</v>
          </cell>
        </row>
        <row r="9">
          <cell r="A9" t="str">
            <v>051</v>
          </cell>
        </row>
        <row r="10">
          <cell r="A10" t="str">
            <v>053</v>
          </cell>
        </row>
        <row r="11">
          <cell r="A11" t="str">
            <v>055</v>
          </cell>
        </row>
        <row r="12">
          <cell r="A12" t="str">
            <v>057</v>
          </cell>
        </row>
        <row r="13">
          <cell r="A13" t="str">
            <v>070</v>
          </cell>
        </row>
        <row r="14">
          <cell r="A14" t="str">
            <v>071</v>
          </cell>
        </row>
        <row r="15">
          <cell r="A15" t="str">
            <v>073</v>
          </cell>
        </row>
        <row r="16">
          <cell r="A16" t="str">
            <v>075</v>
          </cell>
        </row>
        <row r="17">
          <cell r="A17" t="str">
            <v>077</v>
          </cell>
        </row>
        <row r="18">
          <cell r="A18" t="str">
            <v>079</v>
          </cell>
        </row>
        <row r="19">
          <cell r="A19" t="str">
            <v>082</v>
          </cell>
        </row>
        <row r="20">
          <cell r="A20" t="str">
            <v>083</v>
          </cell>
        </row>
        <row r="21">
          <cell r="A21" t="str">
            <v>085</v>
          </cell>
        </row>
        <row r="22">
          <cell r="A22" t="str">
            <v>087</v>
          </cell>
        </row>
        <row r="23">
          <cell r="A23" t="str">
            <v>089</v>
          </cell>
        </row>
        <row r="24">
          <cell r="A24" t="str">
            <v>091</v>
          </cell>
        </row>
        <row r="25">
          <cell r="A25" t="str">
            <v>092</v>
          </cell>
        </row>
        <row r="26">
          <cell r="A26" t="str">
            <v>094</v>
          </cell>
        </row>
        <row r="27">
          <cell r="A27" t="str">
            <v>096</v>
          </cell>
        </row>
        <row r="28">
          <cell r="A28" t="str">
            <v>098</v>
          </cell>
        </row>
        <row r="29">
          <cell r="A29" t="str">
            <v>100</v>
          </cell>
        </row>
        <row r="30">
          <cell r="A30" t="str">
            <v>900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0"/>
  <sheetViews>
    <sheetView showGridLines="0" tabSelected="1" zoomScaleNormal="100" zoomScaleSheetLayoutView="100" workbookViewId="0">
      <selection activeCell="A3" sqref="A3"/>
    </sheetView>
  </sheetViews>
  <sheetFormatPr baseColWidth="10" defaultRowHeight="12.75"/>
  <cols>
    <col min="1" max="1" width="38.140625" customWidth="1"/>
    <col min="2" max="2" width="14.28515625" customWidth="1"/>
    <col min="3" max="3" width="14.7109375" customWidth="1"/>
    <col min="4" max="4" width="13.140625" customWidth="1"/>
    <col min="5" max="5" width="14.5703125" customWidth="1"/>
    <col min="6" max="19" width="11.42578125" style="185"/>
    <col min="20" max="20" width="11.42578125" style="226"/>
  </cols>
  <sheetData>
    <row r="1" spans="1:20" s="30" customFormat="1" ht="30" customHeight="1">
      <c r="A1" s="451" t="s">
        <v>150</v>
      </c>
      <c r="B1" s="451"/>
      <c r="C1" s="451"/>
      <c r="D1" s="451"/>
      <c r="E1" s="45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225"/>
    </row>
    <row r="2" spans="1:20" s="30" customFormat="1" ht="5.0999999999999996" customHeight="1">
      <c r="A2" s="449"/>
      <c r="B2" s="449"/>
      <c r="C2" s="449"/>
      <c r="D2" s="449"/>
      <c r="E2" s="449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225"/>
    </row>
    <row r="3" spans="1:20" s="27" customFormat="1" ht="16.899999999999999" customHeight="1">
      <c r="A3" s="121" t="s">
        <v>73</v>
      </c>
      <c r="B3" s="92"/>
      <c r="C3" s="29"/>
      <c r="D3" s="29"/>
      <c r="E3" s="19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27"/>
    </row>
    <row r="4" spans="1:20" ht="15" customHeight="1">
      <c r="A4" s="5"/>
      <c r="B4" s="29"/>
      <c r="C4" s="2"/>
      <c r="D4" s="122"/>
      <c r="E4" s="18"/>
    </row>
    <row r="5" spans="1:20" ht="15" customHeight="1">
      <c r="A5" s="406"/>
      <c r="B5" s="406" t="s">
        <v>52</v>
      </c>
      <c r="C5" s="452" t="s">
        <v>184</v>
      </c>
      <c r="D5" s="452"/>
      <c r="E5" s="375" t="s">
        <v>1</v>
      </c>
    </row>
    <row r="6" spans="1:20" ht="15" customHeight="1">
      <c r="A6" s="406" t="s">
        <v>37</v>
      </c>
      <c r="B6" s="208" t="s">
        <v>34</v>
      </c>
      <c r="C6" s="375">
        <v>2024</v>
      </c>
      <c r="D6" s="375">
        <v>2025</v>
      </c>
      <c r="E6" s="377" t="s">
        <v>161</v>
      </c>
    </row>
    <row r="7" spans="1:20" s="6" customFormat="1" ht="5.0999999999999996" customHeight="1">
      <c r="A7" s="124"/>
      <c r="B7" s="125"/>
      <c r="C7" s="125"/>
      <c r="D7" s="126"/>
      <c r="E7" s="125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228"/>
    </row>
    <row r="8" spans="1:20" ht="5.0999999999999996" customHeight="1">
      <c r="A8" s="14"/>
      <c r="B8" s="14"/>
      <c r="C8" s="15"/>
      <c r="D8" s="15"/>
      <c r="E8" s="14"/>
    </row>
    <row r="9" spans="1:20" s="27" customFormat="1" ht="13.5" customHeight="1">
      <c r="A9" s="93" t="s">
        <v>53</v>
      </c>
      <c r="B9" s="94" t="s">
        <v>29</v>
      </c>
      <c r="C9" s="100">
        <v>848937</v>
      </c>
      <c r="D9" s="100">
        <v>797440</v>
      </c>
      <c r="E9" s="20">
        <f>D9/C9*100</f>
        <v>93.9</v>
      </c>
      <c r="F9" s="293"/>
      <c r="G9" s="294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27"/>
    </row>
    <row r="10" spans="1:20" s="27" customFormat="1" ht="14.1" customHeight="1">
      <c r="A10" s="93"/>
      <c r="B10" s="94"/>
      <c r="C10" s="16"/>
      <c r="D10" s="16"/>
      <c r="E10" s="20"/>
      <c r="F10" s="292"/>
      <c r="G10" s="294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27"/>
    </row>
    <row r="11" spans="1:20" s="27" customFormat="1" ht="14.1" customHeight="1">
      <c r="A11" s="95" t="s">
        <v>54</v>
      </c>
      <c r="B11" s="94" t="s">
        <v>29</v>
      </c>
      <c r="C11" s="100">
        <v>2663249</v>
      </c>
      <c r="D11" s="100">
        <v>2484533</v>
      </c>
      <c r="E11" s="20">
        <f>D11/C11*100</f>
        <v>93.3</v>
      </c>
      <c r="F11" s="292"/>
      <c r="G11" s="294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27"/>
    </row>
    <row r="12" spans="1:20" s="27" customFormat="1" ht="14.1" customHeight="1">
      <c r="A12" s="96"/>
      <c r="B12" s="94"/>
      <c r="C12" s="16"/>
      <c r="D12" s="16"/>
      <c r="E12" s="20"/>
      <c r="F12" s="292"/>
      <c r="G12" s="292"/>
      <c r="H12" s="293"/>
      <c r="I12" s="293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27"/>
    </row>
    <row r="13" spans="1:20" s="27" customFormat="1" ht="14.1" customHeight="1">
      <c r="A13" s="95" t="s">
        <v>162</v>
      </c>
      <c r="B13" s="94" t="s">
        <v>29</v>
      </c>
      <c r="C13" s="275">
        <v>1049676</v>
      </c>
      <c r="D13" s="275">
        <v>1031253</v>
      </c>
      <c r="E13" s="20">
        <f>D13/C13*100</f>
        <v>98.2</v>
      </c>
      <c r="F13" s="292"/>
      <c r="G13" s="292"/>
      <c r="H13" s="293"/>
      <c r="I13" s="293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27"/>
    </row>
    <row r="14" spans="1:20" s="27" customFormat="1" ht="14.1" customHeight="1">
      <c r="A14" s="96"/>
      <c r="B14" s="94"/>
      <c r="C14" s="16"/>
      <c r="D14" s="16"/>
      <c r="E14" s="20"/>
      <c r="F14" s="292"/>
      <c r="G14" s="292"/>
      <c r="H14" s="293"/>
      <c r="I14" s="293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27"/>
    </row>
    <row r="15" spans="1:20" s="27" customFormat="1" ht="14.1" customHeight="1">
      <c r="A15" s="256" t="s">
        <v>163</v>
      </c>
      <c r="B15" s="73" t="s">
        <v>29</v>
      </c>
      <c r="C15" s="275">
        <v>15924530</v>
      </c>
      <c r="D15" s="275">
        <v>14426915</v>
      </c>
      <c r="E15" s="75">
        <f>D15/C15*100</f>
        <v>90.6</v>
      </c>
      <c r="F15" s="292"/>
      <c r="G15" s="292"/>
      <c r="H15" s="293"/>
      <c r="I15" s="293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27"/>
    </row>
    <row r="16" spans="1:20" s="27" customFormat="1" ht="14.1" customHeight="1">
      <c r="A16" s="95"/>
      <c r="B16" s="94"/>
      <c r="C16" s="16"/>
      <c r="D16" s="16"/>
      <c r="E16" s="20"/>
      <c r="F16" s="292"/>
      <c r="G16" s="292"/>
      <c r="H16" s="293"/>
      <c r="I16" s="293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27"/>
    </row>
    <row r="17" spans="1:20" s="27" customFormat="1" ht="14.1" customHeight="1">
      <c r="A17" s="95" t="s">
        <v>127</v>
      </c>
      <c r="B17" s="276" t="s">
        <v>136</v>
      </c>
      <c r="C17" s="183">
        <v>30281973</v>
      </c>
      <c r="D17" s="183">
        <v>29868757.5</v>
      </c>
      <c r="E17" s="20">
        <f>D17/C17*100</f>
        <v>98.6</v>
      </c>
      <c r="F17" s="292"/>
      <c r="G17" s="339"/>
      <c r="H17" s="339"/>
      <c r="I17" s="293"/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27"/>
    </row>
    <row r="18" spans="1:20" s="27" customFormat="1" ht="14.1" customHeight="1">
      <c r="A18" s="95"/>
      <c r="B18" s="276"/>
      <c r="C18" s="23"/>
      <c r="D18" s="23"/>
      <c r="E18" s="20"/>
      <c r="F18" s="292"/>
      <c r="G18" s="292"/>
      <c r="H18" s="293"/>
      <c r="I18" s="293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27"/>
    </row>
    <row r="19" spans="1:20" s="27" customFormat="1" ht="14.1" customHeight="1">
      <c r="A19" s="95" t="s">
        <v>128</v>
      </c>
      <c r="B19" s="276" t="s">
        <v>164</v>
      </c>
      <c r="C19" s="23">
        <v>11370.3</v>
      </c>
      <c r="D19" s="23">
        <v>12021.9</v>
      </c>
      <c r="E19" s="20">
        <f>D19/C19*100</f>
        <v>105.7</v>
      </c>
      <c r="F19" s="292"/>
      <c r="G19" s="292"/>
      <c r="H19" s="293"/>
      <c r="I19" s="293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27"/>
    </row>
    <row r="20" spans="1:20" s="27" customFormat="1" ht="14.1" customHeight="1">
      <c r="A20" s="95"/>
      <c r="B20" s="95"/>
      <c r="C20" s="23"/>
      <c r="D20" s="23"/>
      <c r="E20" s="20"/>
      <c r="F20" s="295"/>
      <c r="G20" s="294"/>
      <c r="H20" s="296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27"/>
    </row>
    <row r="21" spans="1:20" s="27" customFormat="1" ht="14.1" customHeight="1">
      <c r="A21" s="95" t="s">
        <v>55</v>
      </c>
      <c r="B21" s="94" t="s">
        <v>32</v>
      </c>
      <c r="C21" s="23">
        <f>C13/C15*100</f>
        <v>6.6</v>
      </c>
      <c r="D21" s="23">
        <f>D13/D15*100</f>
        <v>7.1</v>
      </c>
      <c r="E21" s="20">
        <f>D21/C21*100</f>
        <v>107.6</v>
      </c>
      <c r="F21" s="293"/>
      <c r="G21" s="185"/>
      <c r="H21" s="185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27"/>
    </row>
    <row r="22" spans="1:20" ht="5.0999999999999996" customHeight="1">
      <c r="A22" s="127"/>
      <c r="B22" s="127"/>
      <c r="C22" s="128"/>
      <c r="D22" s="129"/>
      <c r="E22" s="130"/>
    </row>
    <row r="23" spans="1:20" ht="5.0999999999999996" customHeight="1">
      <c r="A23" s="90"/>
      <c r="B23" s="90"/>
      <c r="C23" s="87"/>
      <c r="D23" s="4"/>
      <c r="E23" s="101"/>
    </row>
    <row r="24" spans="1:20" s="27" customFormat="1" ht="15" customHeight="1">
      <c r="A24" s="19" t="s">
        <v>97</v>
      </c>
      <c r="B24" s="19"/>
      <c r="C24" s="19"/>
      <c r="D24" s="19"/>
      <c r="E24" s="19"/>
      <c r="F24" s="292"/>
      <c r="G24" s="185"/>
      <c r="H24" s="185"/>
      <c r="I24" s="292"/>
      <c r="J24" s="292"/>
      <c r="K24" s="100"/>
      <c r="L24" s="100"/>
      <c r="M24" s="292"/>
      <c r="N24" s="292"/>
      <c r="O24" s="292"/>
      <c r="P24" s="292"/>
      <c r="Q24" s="292"/>
      <c r="R24" s="292"/>
      <c r="S24" s="292"/>
      <c r="T24" s="227"/>
    </row>
    <row r="25" spans="1:20" ht="14.1" customHeight="1">
      <c r="A25" s="19" t="s">
        <v>155</v>
      </c>
      <c r="E25" s="7"/>
      <c r="H25" s="297"/>
      <c r="I25" s="297"/>
      <c r="K25" s="100"/>
      <c r="L25" s="100"/>
    </row>
    <row r="26" spans="1:20" ht="12.75" customHeight="1">
      <c r="K26" s="100"/>
      <c r="L26" s="100"/>
    </row>
    <row r="27" spans="1:20" ht="14.1" customHeight="1">
      <c r="K27" s="100"/>
      <c r="L27" s="100"/>
    </row>
    <row r="28" spans="1:20" ht="14.1" customHeight="1">
      <c r="G28" s="288"/>
    </row>
    <row r="29" spans="1:20" ht="14.1" customHeight="1"/>
    <row r="30" spans="1:20" ht="14.1" customHeight="1"/>
    <row r="31" spans="1:20" ht="14.1" customHeight="1"/>
    <row r="32" spans="1:20" ht="14.1" customHeight="1"/>
    <row r="33" spans="5:5" ht="14.1" customHeight="1"/>
    <row r="34" spans="5:5" ht="14.1" customHeight="1"/>
    <row r="35" spans="5:5" ht="14.1" customHeight="1"/>
    <row r="36" spans="5:5" ht="14.1" customHeight="1">
      <c r="E36" s="8"/>
    </row>
    <row r="37" spans="5:5" ht="14.1" customHeight="1"/>
    <row r="38" spans="5:5" ht="13.5" customHeight="1"/>
    <row r="39" spans="5:5" ht="14.1" customHeight="1"/>
    <row r="40" spans="5:5" ht="14.1" customHeight="1"/>
  </sheetData>
  <mergeCells count="2">
    <mergeCell ref="A1:E1"/>
    <mergeCell ref="C5:D5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57"/>
  <sheetViews>
    <sheetView showGridLines="0" zoomScaleNormal="100" zoomScaleSheetLayoutView="100" workbookViewId="0">
      <selection activeCell="A3" sqref="A3:D3"/>
    </sheetView>
  </sheetViews>
  <sheetFormatPr baseColWidth="10" defaultRowHeight="12.75"/>
  <cols>
    <col min="1" max="1" width="46" customWidth="1"/>
    <col min="2" max="2" width="19.28515625" customWidth="1"/>
    <col min="3" max="4" width="14.85546875" customWidth="1"/>
    <col min="5" max="5" width="2.42578125" style="105" customWidth="1"/>
    <col min="6" max="6" width="17.85546875" style="105" customWidth="1"/>
    <col min="7" max="7" width="12.5703125" style="105" customWidth="1"/>
    <col min="8" max="8" width="14.140625" style="105" customWidth="1"/>
    <col min="9" max="9" width="7.140625" style="105" customWidth="1"/>
    <col min="10" max="10" width="20.28515625" style="105" customWidth="1"/>
    <col min="11" max="11" width="11.42578125" style="105"/>
    <col min="12" max="12" width="11.42578125" style="185"/>
    <col min="13" max="13" width="13.7109375" style="185" bestFit="1" customWidth="1"/>
    <col min="14" max="19" width="11.42578125" style="185"/>
    <col min="20" max="29" width="11.42578125" style="105"/>
    <col min="30" max="33" width="11.42578125" style="185"/>
    <col min="34" max="37" width="11.42578125" style="105"/>
  </cols>
  <sheetData>
    <row r="1" spans="1:37" ht="30" customHeight="1">
      <c r="A1" s="453" t="s">
        <v>151</v>
      </c>
      <c r="B1" s="453"/>
      <c r="C1" s="453"/>
      <c r="D1" s="453"/>
    </row>
    <row r="2" spans="1:37" ht="5.0999999999999996" customHeight="1">
      <c r="A2" s="134"/>
      <c r="B2" s="134"/>
      <c r="C2" s="135"/>
      <c r="D2" s="134"/>
    </row>
    <row r="3" spans="1:37" ht="15" customHeight="1">
      <c r="A3" s="456" t="s">
        <v>158</v>
      </c>
      <c r="B3" s="456"/>
      <c r="C3" s="456"/>
      <c r="D3" s="456"/>
    </row>
    <row r="4" spans="1:37" ht="15" customHeight="1">
      <c r="A4" s="19"/>
      <c r="B4" s="19"/>
      <c r="C4" s="19"/>
      <c r="D4" s="18" t="s">
        <v>135</v>
      </c>
    </row>
    <row r="5" spans="1:37" s="6" customFormat="1" ht="15" customHeight="1">
      <c r="A5" s="123"/>
      <c r="B5" s="455" t="s">
        <v>171</v>
      </c>
      <c r="C5" s="455"/>
      <c r="D5" s="407" t="s">
        <v>1</v>
      </c>
      <c r="E5" s="106"/>
      <c r="F5" s="105"/>
      <c r="G5" s="105"/>
      <c r="H5" s="105"/>
      <c r="I5" s="106"/>
      <c r="J5" s="106"/>
      <c r="K5" s="106"/>
      <c r="L5" s="186"/>
      <c r="M5" s="186"/>
      <c r="N5" s="186"/>
      <c r="O5" s="186"/>
      <c r="P5" s="186"/>
      <c r="Q5" s="186"/>
      <c r="R5" s="186"/>
      <c r="S5" s="18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86"/>
      <c r="AE5" s="186"/>
      <c r="AF5" s="186"/>
      <c r="AG5" s="186"/>
      <c r="AH5" s="106"/>
      <c r="AI5" s="106"/>
      <c r="AJ5" s="106"/>
      <c r="AK5" s="106"/>
    </row>
    <row r="6" spans="1:37" ht="15" customHeight="1">
      <c r="A6" s="123" t="s">
        <v>37</v>
      </c>
      <c r="B6" s="407">
        <v>2024</v>
      </c>
      <c r="C6" s="407">
        <v>2025</v>
      </c>
      <c r="D6" s="408" t="str">
        <f>CONCATENATE(RIGHT(C6,2),"/",RIGHT(B6,2))</f>
        <v>25/24</v>
      </c>
    </row>
    <row r="7" spans="1:37" s="6" customFormat="1" ht="5.0999999999999996" customHeight="1">
      <c r="A7" s="409"/>
      <c r="B7" s="409"/>
      <c r="C7" s="15"/>
      <c r="D7" s="410"/>
      <c r="E7" s="106"/>
      <c r="F7" s="105"/>
      <c r="G7" s="105"/>
      <c r="H7" s="105"/>
      <c r="I7" s="106"/>
      <c r="J7" s="106"/>
      <c r="K7" s="106"/>
      <c r="L7" s="13"/>
      <c r="M7" s="186"/>
      <c r="N7" s="186"/>
      <c r="O7" s="186"/>
      <c r="P7" s="186"/>
      <c r="Q7" s="186"/>
      <c r="R7" s="186"/>
      <c r="S7" s="18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86"/>
      <c r="AE7" s="186"/>
      <c r="AF7" s="186"/>
      <c r="AG7" s="186"/>
      <c r="AH7" s="106"/>
      <c r="AI7" s="106"/>
      <c r="AJ7" s="106"/>
      <c r="AK7" s="106"/>
    </row>
    <row r="8" spans="1:37" s="6" customFormat="1" ht="5.0999999999999996" customHeight="1">
      <c r="A8" s="212"/>
      <c r="B8" s="212"/>
      <c r="C8" s="375"/>
      <c r="D8" s="377"/>
      <c r="E8" s="106"/>
      <c r="F8" s="105"/>
      <c r="G8" s="105"/>
      <c r="H8" s="228"/>
      <c r="I8" s="106"/>
      <c r="J8" s="106"/>
      <c r="K8" s="228"/>
      <c r="L8" s="13"/>
      <c r="M8" s="186"/>
      <c r="N8" s="186"/>
      <c r="O8" s="186"/>
      <c r="P8" s="186"/>
      <c r="Q8" s="186"/>
      <c r="R8" s="186"/>
      <c r="S8" s="18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86"/>
      <c r="AE8" s="186"/>
      <c r="AF8" s="186"/>
      <c r="AG8" s="186"/>
      <c r="AH8" s="106"/>
      <c r="AI8" s="106"/>
      <c r="AJ8" s="106"/>
      <c r="AK8" s="106"/>
    </row>
    <row r="9" spans="1:37" ht="14.1" customHeight="1">
      <c r="A9" s="212" t="s">
        <v>57</v>
      </c>
      <c r="B9" s="200">
        <f>SUM(B10:B21)</f>
        <v>30281973</v>
      </c>
      <c r="C9" s="200">
        <f>SUM(C11:C21)</f>
        <v>29933333</v>
      </c>
      <c r="D9" s="200">
        <f>SUM(C9/B9*100)</f>
        <v>98.8</v>
      </c>
      <c r="F9" s="240"/>
      <c r="G9" s="240"/>
      <c r="H9" s="240"/>
      <c r="J9" s="232"/>
      <c r="K9" s="106"/>
      <c r="M9" s="9"/>
    </row>
    <row r="10" spans="1:37" ht="14.1" customHeight="1">
      <c r="A10" s="97"/>
      <c r="B10" s="97"/>
      <c r="C10" s="19"/>
      <c r="D10" s="19"/>
      <c r="H10" s="250"/>
      <c r="J10" s="232"/>
      <c r="M10" s="9"/>
    </row>
    <row r="11" spans="1:37" s="9" customFormat="1" ht="14.1" customHeight="1">
      <c r="A11" s="214" t="s">
        <v>62</v>
      </c>
      <c r="B11" s="348">
        <v>3664924.7</v>
      </c>
      <c r="C11" s="348">
        <v>4679235</v>
      </c>
      <c r="D11" s="131">
        <f t="shared" ref="D11:D21" si="0">SUM(C11/B11*100)</f>
        <v>127.7</v>
      </c>
      <c r="E11" s="231"/>
      <c r="F11" s="240"/>
      <c r="G11" s="105"/>
      <c r="H11" s="240"/>
      <c r="I11" s="105"/>
      <c r="J11" s="232"/>
      <c r="K11" s="105"/>
      <c r="N11" s="185"/>
      <c r="O11" s="185"/>
      <c r="P11" s="185"/>
      <c r="Q11" s="185"/>
      <c r="R11" s="185"/>
      <c r="S11" s="18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85"/>
      <c r="AE11" s="185"/>
      <c r="AF11" s="185"/>
      <c r="AG11" s="185"/>
      <c r="AH11" s="105"/>
      <c r="AI11" s="105"/>
      <c r="AJ11" s="105"/>
      <c r="AK11" s="105"/>
    </row>
    <row r="12" spans="1:37" ht="14.1" customHeight="1">
      <c r="A12" s="215"/>
      <c r="B12" s="348"/>
      <c r="C12" s="348"/>
      <c r="D12" s="131"/>
      <c r="H12" s="240"/>
      <c r="J12" s="232"/>
      <c r="M12" s="9"/>
    </row>
    <row r="13" spans="1:37" ht="14.1" customHeight="1">
      <c r="A13" s="214" t="s">
        <v>58</v>
      </c>
      <c r="B13" s="348">
        <v>2653737.4</v>
      </c>
      <c r="C13" s="348">
        <v>2422684.2999999998</v>
      </c>
      <c r="D13" s="131">
        <f t="shared" si="0"/>
        <v>91.3</v>
      </c>
      <c r="E13" s="231"/>
      <c r="G13" s="240"/>
      <c r="H13" s="240"/>
      <c r="J13" s="232"/>
      <c r="M13" s="9"/>
    </row>
    <row r="14" spans="1:37" ht="14.1" customHeight="1">
      <c r="A14" s="214"/>
      <c r="B14" s="348"/>
      <c r="C14" s="348"/>
      <c r="D14" s="131"/>
      <c r="G14" s="240"/>
      <c r="H14" s="240"/>
      <c r="J14" s="232"/>
      <c r="M14" s="9"/>
    </row>
    <row r="15" spans="1:37" ht="14.1" customHeight="1">
      <c r="A15" s="214" t="s">
        <v>59</v>
      </c>
      <c r="B15" s="348">
        <v>12702337.800000001</v>
      </c>
      <c r="C15" s="348">
        <v>15254509</v>
      </c>
      <c r="D15" s="131">
        <f t="shared" si="0"/>
        <v>120.1</v>
      </c>
      <c r="F15" s="232"/>
      <c r="G15" s="240"/>
      <c r="H15" s="240"/>
      <c r="J15" s="240"/>
      <c r="K15" s="230"/>
    </row>
    <row r="16" spans="1:37" ht="14.1" customHeight="1">
      <c r="A16" s="214"/>
      <c r="B16" s="348"/>
      <c r="C16" s="348"/>
      <c r="D16" s="131"/>
      <c r="F16" s="232"/>
      <c r="H16" s="240"/>
      <c r="J16" s="240"/>
    </row>
    <row r="17" spans="1:37" ht="14.1" customHeight="1">
      <c r="A17" s="214" t="s">
        <v>60</v>
      </c>
      <c r="B17" s="348">
        <v>5706120.9000000004</v>
      </c>
      <c r="C17" s="348">
        <v>4055741.8</v>
      </c>
      <c r="D17" s="131">
        <f t="shared" si="0"/>
        <v>71.099999999999994</v>
      </c>
      <c r="F17" s="232"/>
      <c r="G17" s="241"/>
      <c r="H17" s="240"/>
      <c r="J17" s="232"/>
    </row>
    <row r="18" spans="1:37" ht="14.1" customHeight="1">
      <c r="A18" s="214"/>
      <c r="B18" s="348"/>
      <c r="C18" s="348"/>
      <c r="D18" s="131"/>
      <c r="F18" s="232"/>
      <c r="H18" s="240"/>
    </row>
    <row r="19" spans="1:37" ht="14.1" customHeight="1">
      <c r="A19" s="214" t="s">
        <v>61</v>
      </c>
      <c r="B19" s="348">
        <v>923086</v>
      </c>
      <c r="C19" s="348">
        <v>664315.69999999995</v>
      </c>
      <c r="D19" s="131">
        <f t="shared" si="0"/>
        <v>72</v>
      </c>
      <c r="F19" s="232"/>
      <c r="G19" s="240"/>
      <c r="H19" s="240"/>
      <c r="J19" s="226"/>
      <c r="L19" s="330"/>
    </row>
    <row r="20" spans="1:37" ht="14.1" customHeight="1">
      <c r="A20" s="214"/>
      <c r="B20" s="348"/>
      <c r="C20" s="348"/>
      <c r="D20" s="131"/>
      <c r="F20" s="232"/>
      <c r="G20" s="240"/>
      <c r="H20" s="240"/>
      <c r="J20" s="226"/>
    </row>
    <row r="21" spans="1:37" ht="14.1" customHeight="1">
      <c r="A21" s="214" t="s">
        <v>40</v>
      </c>
      <c r="B21" s="348">
        <v>4631766.2</v>
      </c>
      <c r="C21" s="348">
        <v>2856847.2</v>
      </c>
      <c r="D21" s="131">
        <f t="shared" si="0"/>
        <v>61.7</v>
      </c>
      <c r="F21" s="232"/>
      <c r="G21" s="240"/>
      <c r="H21" s="240"/>
      <c r="J21" s="238"/>
      <c r="K21" s="238"/>
    </row>
    <row r="22" spans="1:37" ht="14.1" customHeight="1">
      <c r="A22" s="98"/>
      <c r="B22" s="98"/>
      <c r="C22" s="131"/>
      <c r="D22" s="131"/>
      <c r="F22" s="240"/>
      <c r="H22" s="250"/>
      <c r="K22" s="331"/>
    </row>
    <row r="23" spans="1:37" ht="5.0999999999999996" customHeight="1">
      <c r="A23" s="136"/>
      <c r="B23" s="136"/>
      <c r="C23" s="136"/>
      <c r="D23" s="138"/>
      <c r="F23" s="106"/>
      <c r="G23" s="106"/>
      <c r="H23" s="106"/>
      <c r="K23" s="331"/>
    </row>
    <row r="24" spans="1:37" ht="5.0999999999999996" customHeight="1">
      <c r="A24" s="19"/>
      <c r="B24" s="19"/>
      <c r="C24" s="19"/>
      <c r="D24" s="19"/>
      <c r="K24" s="331"/>
    </row>
    <row r="25" spans="1:37" ht="15" customHeight="1">
      <c r="A25" s="19" t="s">
        <v>155</v>
      </c>
      <c r="B25" s="19"/>
      <c r="C25" s="19"/>
      <c r="D25" s="19"/>
      <c r="K25" s="331"/>
    </row>
    <row r="26" spans="1:37" ht="15" customHeight="1">
      <c r="A26" s="19"/>
      <c r="B26" s="19"/>
      <c r="C26" s="19"/>
      <c r="D26" s="132"/>
      <c r="F26" s="432"/>
      <c r="K26" s="331"/>
    </row>
    <row r="27" spans="1:37" s="9" customFormat="1" ht="14.1" customHeight="1">
      <c r="A27" s="454" t="s">
        <v>172</v>
      </c>
      <c r="B27" s="454"/>
      <c r="C27" s="454"/>
      <c r="D27" s="454"/>
      <c r="E27" s="105"/>
      <c r="F27" s="106"/>
      <c r="G27" s="106"/>
      <c r="H27" s="106"/>
      <c r="I27" s="105"/>
      <c r="J27" s="105"/>
      <c r="K27" s="331"/>
      <c r="L27" s="185"/>
      <c r="M27" s="185"/>
      <c r="N27" s="185"/>
      <c r="O27" s="185"/>
      <c r="P27" s="185"/>
      <c r="Q27" s="185"/>
      <c r="R27" s="185"/>
      <c r="S27" s="18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85"/>
      <c r="AE27" s="185"/>
      <c r="AF27" s="185"/>
      <c r="AG27" s="185"/>
      <c r="AH27" s="105"/>
      <c r="AI27" s="105"/>
      <c r="AJ27" s="105"/>
      <c r="AK27" s="105"/>
    </row>
    <row r="28" spans="1:37" ht="12.75" customHeight="1">
      <c r="A28" s="6"/>
      <c r="B28" s="6"/>
      <c r="C28" s="6"/>
      <c r="D28" s="6"/>
      <c r="K28" s="331"/>
    </row>
    <row r="29" spans="1:37" ht="14.1" customHeight="1">
      <c r="A29" s="19"/>
      <c r="B29" s="19"/>
      <c r="C29" s="19"/>
      <c r="D29" s="19"/>
      <c r="F29" s="106"/>
      <c r="G29" s="106"/>
      <c r="H29" s="106"/>
      <c r="K29" s="335"/>
      <c r="L29" s="333"/>
      <c r="M29" s="333"/>
      <c r="N29" s="333"/>
      <c r="O29" s="333"/>
    </row>
    <row r="30" spans="1:37">
      <c r="A30" s="19"/>
      <c r="B30" s="19"/>
      <c r="C30" s="19"/>
      <c r="D30" s="19"/>
      <c r="H30" s="105" t="s">
        <v>56</v>
      </c>
      <c r="K30" s="335"/>
      <c r="L30" s="333"/>
      <c r="M30" s="333"/>
      <c r="N30" s="333"/>
      <c r="O30" s="333"/>
    </row>
    <row r="31" spans="1:37" ht="14.1" customHeight="1">
      <c r="A31" s="19"/>
      <c r="B31" s="19"/>
      <c r="C31" s="19"/>
      <c r="D31" s="19"/>
      <c r="K31" s="335"/>
      <c r="L31" s="333"/>
      <c r="M31" s="333"/>
      <c r="N31" s="333"/>
      <c r="O31" s="333"/>
    </row>
    <row r="32" spans="1:37" ht="14.1" customHeight="1">
      <c r="A32" s="19"/>
      <c r="B32" s="19"/>
      <c r="C32" s="19"/>
      <c r="D32" s="19"/>
      <c r="G32" s="357" t="s">
        <v>165</v>
      </c>
      <c r="H32" s="229"/>
      <c r="I32" s="229" t="s">
        <v>32</v>
      </c>
      <c r="J32" s="229"/>
      <c r="K32" s="335"/>
      <c r="L32" s="334"/>
      <c r="M32" s="333"/>
      <c r="N32" s="333"/>
      <c r="O32" s="333"/>
    </row>
    <row r="33" spans="1:15" ht="14.1" customHeight="1">
      <c r="A33" s="19"/>
      <c r="B33" s="19"/>
      <c r="C33" s="19"/>
      <c r="D33" s="19"/>
      <c r="G33" s="240">
        <f>SUM(G34:G39)</f>
        <v>29933333</v>
      </c>
      <c r="H33" s="240"/>
      <c r="I33" s="358">
        <f>I34+I35+I36+I37+I38+I39</f>
        <v>99.9</v>
      </c>
      <c r="J33" s="358"/>
      <c r="K33" s="337"/>
      <c r="L33" s="336"/>
      <c r="M33" s="333"/>
      <c r="N33" s="333"/>
      <c r="O33" s="333"/>
    </row>
    <row r="34" spans="1:15" ht="14.1" customHeight="1">
      <c r="A34" s="19"/>
      <c r="B34" s="19"/>
      <c r="C34" s="19"/>
      <c r="D34" s="19"/>
      <c r="F34" s="238" t="str">
        <f>A11</f>
        <v>Alojamiento</v>
      </c>
      <c r="G34" s="240">
        <f>C11</f>
        <v>4679235</v>
      </c>
      <c r="H34" s="240"/>
      <c r="I34" s="469">
        <f>G34/$G$33*100</f>
        <v>15.6</v>
      </c>
      <c r="J34" s="240"/>
      <c r="K34" s="336"/>
      <c r="L34" s="336"/>
      <c r="M34" s="333"/>
      <c r="N34" s="333"/>
      <c r="O34" s="333"/>
    </row>
    <row r="35" spans="1:15" ht="14.1" customHeight="1">
      <c r="A35" s="19"/>
      <c r="B35" s="19"/>
      <c r="C35" s="19"/>
      <c r="D35" s="19"/>
      <c r="F35" s="238" t="str">
        <f>A13</f>
        <v>Comercio Minorista</v>
      </c>
      <c r="G35" s="240">
        <f>C13</f>
        <v>2422684.2999999998</v>
      </c>
      <c r="H35" s="240"/>
      <c r="I35" s="469">
        <f t="shared" ref="I35:I39" si="1">G35/$G$33*100</f>
        <v>8.1</v>
      </c>
      <c r="J35" s="240"/>
      <c r="K35" s="336"/>
      <c r="L35" s="336"/>
      <c r="M35" s="333"/>
      <c r="N35" s="333"/>
      <c r="O35" s="333"/>
    </row>
    <row r="36" spans="1:15" ht="14.1" customHeight="1">
      <c r="A36" s="19"/>
      <c r="B36" s="19"/>
      <c r="C36" s="19"/>
      <c r="D36" s="19"/>
      <c r="F36" s="238" t="str">
        <f>A15</f>
        <v>Gastronomía</v>
      </c>
      <c r="G36" s="240">
        <f>C15</f>
        <v>15254509</v>
      </c>
      <c r="H36" s="240"/>
      <c r="I36" s="469">
        <f>G36/$G$33*100</f>
        <v>51</v>
      </c>
      <c r="J36" s="240"/>
      <c r="K36" s="336"/>
      <c r="L36" s="336"/>
      <c r="M36" s="333"/>
      <c r="N36" s="333"/>
      <c r="O36" s="333"/>
    </row>
    <row r="37" spans="1:15" ht="14.1" customHeight="1">
      <c r="A37" s="19"/>
      <c r="B37" s="19"/>
      <c r="C37" s="19"/>
      <c r="D37" s="19"/>
      <c r="F37" s="238" t="str">
        <f>A17</f>
        <v>Transporte</v>
      </c>
      <c r="G37" s="240">
        <f>C17</f>
        <v>4055741.8</v>
      </c>
      <c r="H37" s="240"/>
      <c r="I37" s="469">
        <f t="shared" si="1"/>
        <v>13.5</v>
      </c>
      <c r="J37" s="240"/>
      <c r="K37" s="336"/>
      <c r="L37" s="336"/>
      <c r="M37" s="333"/>
      <c r="N37" s="333"/>
      <c r="O37" s="333"/>
    </row>
    <row r="38" spans="1:15" ht="14.1" customHeight="1">
      <c r="A38" s="19"/>
      <c r="B38" s="19"/>
      <c r="C38" s="19"/>
      <c r="D38" s="19"/>
      <c r="F38" s="238" t="str">
        <f>A19</f>
        <v>Recreación</v>
      </c>
      <c r="G38" s="240">
        <f>C19</f>
        <v>664315.69999999995</v>
      </c>
      <c r="H38" s="240"/>
      <c r="I38" s="469">
        <f t="shared" si="1"/>
        <v>2.2000000000000002</v>
      </c>
      <c r="J38" s="240"/>
      <c r="K38" s="336"/>
      <c r="L38" s="336"/>
      <c r="M38" s="333"/>
      <c r="N38" s="333"/>
      <c r="O38" s="333"/>
    </row>
    <row r="39" spans="1:15" ht="14.1" customHeight="1">
      <c r="A39" s="19"/>
      <c r="B39" s="19"/>
      <c r="C39" s="19"/>
      <c r="D39" s="19"/>
      <c r="F39" s="238" t="str">
        <f>A21</f>
        <v>Otros ingresos</v>
      </c>
      <c r="G39" s="240">
        <f>C21</f>
        <v>2856847.2</v>
      </c>
      <c r="H39" s="240"/>
      <c r="I39" s="469">
        <f t="shared" si="1"/>
        <v>9.5</v>
      </c>
      <c r="J39" s="240"/>
      <c r="K39" s="336"/>
      <c r="L39" s="336"/>
      <c r="M39" s="333"/>
      <c r="N39" s="333"/>
      <c r="O39" s="333"/>
    </row>
    <row r="40" spans="1:15" ht="14.1" customHeight="1">
      <c r="A40" s="19"/>
      <c r="B40" s="19"/>
      <c r="C40" s="19"/>
      <c r="D40" s="133"/>
      <c r="F40" s="251"/>
      <c r="H40" s="238"/>
      <c r="K40" s="333"/>
      <c r="L40" s="333"/>
      <c r="M40" s="333"/>
      <c r="N40" s="333"/>
      <c r="O40" s="333"/>
    </row>
    <row r="41" spans="1:15" ht="14.1" customHeight="1">
      <c r="A41" s="27"/>
      <c r="B41" s="27"/>
      <c r="C41" s="27"/>
      <c r="D41" s="27"/>
      <c r="F41" s="436"/>
      <c r="G41" s="333"/>
      <c r="H41" s="436"/>
      <c r="I41" s="333"/>
      <c r="J41" s="333"/>
      <c r="K41" s="333"/>
      <c r="L41" s="333"/>
      <c r="M41" s="333"/>
      <c r="N41" s="333"/>
      <c r="O41" s="333"/>
    </row>
    <row r="42" spans="1:15" ht="14.1" customHeight="1">
      <c r="A42" s="27"/>
      <c r="B42" s="27"/>
      <c r="C42" s="27"/>
      <c r="D42" s="27"/>
      <c r="F42" s="333"/>
      <c r="G42" s="333"/>
      <c r="H42" s="436"/>
      <c r="I42" s="333"/>
      <c r="J42" s="333"/>
      <c r="K42" s="333"/>
      <c r="L42" s="333"/>
      <c r="M42" s="333"/>
      <c r="N42" s="333"/>
      <c r="O42" s="333"/>
    </row>
    <row r="43" spans="1:15" ht="14.1" customHeight="1">
      <c r="A43" s="27"/>
      <c r="B43" s="27"/>
      <c r="C43" s="27"/>
      <c r="D43" s="27"/>
      <c r="F43" s="436"/>
      <c r="G43" s="436"/>
      <c r="H43" s="333"/>
      <c r="I43" s="333"/>
      <c r="J43" s="333"/>
      <c r="K43" s="333"/>
      <c r="L43" s="333"/>
      <c r="M43" s="333"/>
      <c r="N43" s="333"/>
      <c r="O43" s="333"/>
    </row>
    <row r="44" spans="1:15" ht="14.1" customHeight="1">
      <c r="A44" s="27"/>
      <c r="B44" s="27"/>
      <c r="C44" s="27"/>
      <c r="D44" s="27"/>
      <c r="F44" s="436"/>
      <c r="G44" s="436"/>
      <c r="H44" s="333"/>
      <c r="I44" s="333"/>
      <c r="J44" s="333"/>
      <c r="K44" s="185"/>
    </row>
    <row r="45" spans="1:15">
      <c r="A45" s="27"/>
      <c r="B45" s="27"/>
      <c r="C45" s="27"/>
      <c r="D45" s="27"/>
      <c r="F45" s="436"/>
      <c r="G45" s="436"/>
      <c r="H45" s="333"/>
      <c r="I45" s="333"/>
      <c r="J45" s="333"/>
      <c r="K45" s="185"/>
    </row>
    <row r="46" spans="1:15">
      <c r="A46" s="27"/>
      <c r="B46" s="27"/>
      <c r="C46" s="27"/>
      <c r="D46" s="27"/>
      <c r="F46" s="238"/>
      <c r="G46" s="238"/>
      <c r="K46" s="185"/>
    </row>
    <row r="47" spans="1:15">
      <c r="A47" s="27"/>
      <c r="B47" s="27"/>
      <c r="C47" s="27"/>
      <c r="D47" s="27"/>
      <c r="F47" s="238"/>
      <c r="G47" s="251"/>
    </row>
    <row r="48" spans="1:15">
      <c r="A48" s="27"/>
      <c r="B48" s="27"/>
      <c r="C48" s="27"/>
      <c r="D48" s="27"/>
    </row>
    <row r="49" spans="1:6">
      <c r="A49" s="27"/>
      <c r="B49" s="27"/>
      <c r="C49" s="27"/>
      <c r="D49" s="27"/>
      <c r="F49" s="240"/>
    </row>
    <row r="50" spans="1:6">
      <c r="A50" s="27"/>
      <c r="B50" s="27"/>
      <c r="C50" s="27"/>
      <c r="D50" s="27"/>
      <c r="F50" s="238"/>
    </row>
    <row r="51" spans="1:6">
      <c r="A51" s="27"/>
      <c r="B51" s="27"/>
      <c r="C51" s="27"/>
      <c r="D51" s="27"/>
      <c r="F51" s="238"/>
    </row>
    <row r="52" spans="1:6">
      <c r="A52" s="27"/>
      <c r="B52" s="27"/>
      <c r="C52" s="27"/>
      <c r="D52" s="27"/>
      <c r="F52" s="238"/>
    </row>
    <row r="53" spans="1:6">
      <c r="A53" s="27"/>
      <c r="B53" s="27"/>
      <c r="C53" s="27"/>
      <c r="D53" s="27"/>
      <c r="F53" s="238"/>
    </row>
    <row r="54" spans="1:6">
      <c r="A54" s="27"/>
      <c r="B54" s="27"/>
      <c r="C54" s="27"/>
      <c r="D54" s="27"/>
      <c r="F54" s="238"/>
    </row>
    <row r="55" spans="1:6">
      <c r="F55" s="238"/>
    </row>
    <row r="57" spans="1:6">
      <c r="D57" s="99"/>
    </row>
  </sheetData>
  <mergeCells count="4">
    <mergeCell ref="A1:D1"/>
    <mergeCell ref="A27:D27"/>
    <mergeCell ref="B5:C5"/>
    <mergeCell ref="A3:D3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42"/>
  <sheetViews>
    <sheetView showGridLines="0" zoomScaleNormal="100" zoomScaleSheetLayoutView="100" workbookViewId="0">
      <selection activeCell="A3" sqref="A3"/>
    </sheetView>
  </sheetViews>
  <sheetFormatPr baseColWidth="10" defaultColWidth="11.42578125" defaultRowHeight="12.75"/>
  <cols>
    <col min="1" max="1" width="39.85546875" style="112" customWidth="1"/>
    <col min="2" max="2" width="20.7109375" style="112" customWidth="1"/>
    <col min="3" max="3" width="22.140625" style="112" customWidth="1"/>
    <col min="4" max="4" width="12.28515625" style="112" customWidth="1"/>
    <col min="5" max="5" width="24" style="327" customWidth="1"/>
    <col min="6" max="6" width="11.42578125" style="112"/>
    <col min="7" max="7" width="9.42578125" style="112" customWidth="1"/>
    <col min="8" max="20" width="11.42578125" style="112"/>
    <col min="21" max="26" width="11.42578125" style="233"/>
    <col min="27" max="16384" width="11.42578125" style="112"/>
  </cols>
  <sheetData>
    <row r="1" spans="1:26" ht="30" customHeight="1">
      <c r="A1" s="458" t="s">
        <v>152</v>
      </c>
      <c r="B1" s="458"/>
      <c r="C1" s="458"/>
      <c r="D1" s="458"/>
    </row>
    <row r="2" spans="1:26" ht="5.0999999999999996" customHeight="1">
      <c r="A2" s="197"/>
      <c r="B2" s="197"/>
      <c r="C2" s="197"/>
      <c r="D2" s="197"/>
    </row>
    <row r="3" spans="1:26" ht="15" customHeight="1">
      <c r="A3" s="142" t="s">
        <v>185</v>
      </c>
      <c r="B3" s="113"/>
      <c r="C3" s="114"/>
    </row>
    <row r="4" spans="1:26" ht="15" customHeight="1">
      <c r="A4" s="115"/>
      <c r="B4" s="116"/>
      <c r="C4" s="224"/>
      <c r="D4" s="224" t="s">
        <v>0</v>
      </c>
    </row>
    <row r="5" spans="1:26" ht="15" customHeight="1">
      <c r="A5" s="143"/>
      <c r="B5" s="457" t="s">
        <v>183</v>
      </c>
      <c r="C5" s="457"/>
      <c r="D5" s="375" t="s">
        <v>1</v>
      </c>
    </row>
    <row r="6" spans="1:26" ht="15" customHeight="1">
      <c r="A6" s="411" t="s">
        <v>63</v>
      </c>
      <c r="B6" s="375">
        <v>2024</v>
      </c>
      <c r="C6" s="376">
        <v>2025</v>
      </c>
      <c r="D6" s="377" t="s">
        <v>161</v>
      </c>
      <c r="E6" s="300"/>
    </row>
    <row r="7" spans="1:26" s="117" customFormat="1" ht="5.0999999999999996" customHeight="1">
      <c r="A7" s="118"/>
      <c r="B7" s="139"/>
      <c r="C7" s="139"/>
      <c r="E7" s="328"/>
      <c r="U7" s="234"/>
      <c r="V7" s="234"/>
      <c r="W7" s="234"/>
      <c r="X7" s="234"/>
      <c r="Y7" s="234"/>
      <c r="Z7" s="234"/>
    </row>
    <row r="8" spans="1:26" ht="5.0999999999999996" customHeight="1">
      <c r="A8" s="119"/>
      <c r="B8" s="119"/>
      <c r="C8" s="119"/>
    </row>
    <row r="9" spans="1:26" ht="20.100000000000001" customHeight="1">
      <c r="A9" s="118" t="s">
        <v>64</v>
      </c>
      <c r="B9" s="273">
        <v>748258</v>
      </c>
      <c r="C9" s="273">
        <v>556244</v>
      </c>
      <c r="D9" s="425">
        <f>SUM(C9/B9*100)</f>
        <v>74.3</v>
      </c>
      <c r="E9" s="300"/>
      <c r="F9" s="301"/>
      <c r="G9" s="301"/>
      <c r="H9" s="299"/>
      <c r="I9" s="302"/>
    </row>
    <row r="10" spans="1:26" ht="20.100000000000001" customHeight="1">
      <c r="A10" s="118"/>
      <c r="B10" s="273"/>
      <c r="C10" s="273"/>
      <c r="D10" s="425"/>
      <c r="E10" s="300"/>
      <c r="F10" s="301"/>
      <c r="G10" s="301"/>
      <c r="H10" s="299"/>
      <c r="I10" s="302"/>
    </row>
    <row r="11" spans="1:26" ht="20.100000000000001" customHeight="1">
      <c r="A11" s="118" t="s">
        <v>65</v>
      </c>
      <c r="B11" s="273">
        <v>734020</v>
      </c>
      <c r="C11" s="273">
        <v>672705</v>
      </c>
      <c r="D11" s="425">
        <f>SUM(C11/B11*100)</f>
        <v>91.6</v>
      </c>
      <c r="E11" s="300"/>
      <c r="F11" s="301"/>
      <c r="G11" s="301"/>
      <c r="H11" s="303"/>
      <c r="I11" s="302"/>
    </row>
    <row r="12" spans="1:26" ht="20.100000000000001" customHeight="1">
      <c r="A12" s="118"/>
      <c r="B12" s="273"/>
      <c r="D12" s="425"/>
      <c r="E12" s="300"/>
      <c r="F12" s="301"/>
      <c r="G12" s="301"/>
      <c r="H12" s="60"/>
      <c r="I12" s="302"/>
    </row>
    <row r="13" spans="1:26" ht="20.100000000000001" customHeight="1">
      <c r="A13" s="118" t="s">
        <v>66</v>
      </c>
      <c r="B13" s="273">
        <v>121878</v>
      </c>
      <c r="C13" s="273">
        <v>91566</v>
      </c>
      <c r="D13" s="425">
        <f>SUM(C13/B13*100)</f>
        <v>75.099999999999994</v>
      </c>
      <c r="E13" s="300"/>
      <c r="F13" s="301"/>
      <c r="G13" s="301"/>
      <c r="H13" s="299"/>
    </row>
    <row r="14" spans="1:26" ht="5.0999999999999996" customHeight="1">
      <c r="A14" s="144"/>
      <c r="B14" s="145"/>
      <c r="C14" s="145"/>
      <c r="D14" s="145"/>
      <c r="F14" s="302"/>
      <c r="G14" s="302"/>
      <c r="H14" s="299"/>
    </row>
    <row r="15" spans="1:26" ht="4.5" customHeight="1">
      <c r="A15" s="118"/>
      <c r="B15" s="117"/>
      <c r="C15" s="117"/>
      <c r="D15" s="299"/>
    </row>
    <row r="16" spans="1:26" ht="15" customHeight="1">
      <c r="A16" s="19" t="s">
        <v>155</v>
      </c>
      <c r="B16" s="117"/>
      <c r="C16" s="117"/>
      <c r="D16" s="349"/>
    </row>
    <row r="17" spans="1:8" ht="18" customHeight="1">
      <c r="A17" s="117"/>
      <c r="B17" s="117"/>
      <c r="C17" s="117"/>
      <c r="D17" s="349"/>
    </row>
    <row r="18" spans="1:8" ht="14.1" customHeight="1">
      <c r="A18" s="445" t="s">
        <v>182</v>
      </c>
      <c r="B18" s="140"/>
      <c r="C18" s="350"/>
      <c r="D18" s="351"/>
      <c r="E18" s="352"/>
      <c r="F18" s="60"/>
      <c r="G18" s="60"/>
      <c r="H18" s="352"/>
    </row>
    <row r="19" spans="1:8" ht="14.1" customHeight="1">
      <c r="A19" s="198"/>
      <c r="B19" s="141"/>
      <c r="C19" s="353"/>
      <c r="D19" s="352"/>
      <c r="E19" s="354"/>
      <c r="F19" s="355"/>
      <c r="G19" s="356"/>
      <c r="H19" s="354"/>
    </row>
    <row r="20" spans="1:8" ht="14.1" customHeight="1">
      <c r="A20" s="117"/>
      <c r="B20" s="117"/>
      <c r="C20" s="353"/>
      <c r="D20" s="352"/>
      <c r="E20" s="354"/>
      <c r="F20" s="352"/>
      <c r="G20" s="352"/>
      <c r="H20" s="352"/>
    </row>
    <row r="21" spans="1:8" ht="14.1" customHeight="1">
      <c r="A21" s="117"/>
      <c r="B21" s="117"/>
      <c r="C21" s="353"/>
      <c r="D21" s="352"/>
      <c r="E21" s="118"/>
      <c r="F21" s="352"/>
      <c r="G21" s="301"/>
      <c r="H21" s="301"/>
    </row>
    <row r="22" spans="1:8" ht="14.1" customHeight="1">
      <c r="A22" s="117"/>
      <c r="B22" s="117"/>
      <c r="C22" s="353"/>
      <c r="D22" s="352"/>
      <c r="E22" s="118"/>
      <c r="F22" s="352"/>
      <c r="G22" s="301"/>
      <c r="H22" s="301"/>
    </row>
    <row r="23" spans="1:8" ht="14.1" customHeight="1">
      <c r="A23" s="117"/>
      <c r="B23" s="117"/>
      <c r="C23" s="353"/>
      <c r="D23" s="352"/>
      <c r="E23" s="118"/>
      <c r="F23" s="352"/>
      <c r="G23" s="301"/>
      <c r="H23" s="301"/>
    </row>
    <row r="24" spans="1:8" ht="14.1" customHeight="1">
      <c r="A24" s="117"/>
      <c r="B24" s="117"/>
      <c r="C24" s="353"/>
      <c r="D24" s="352"/>
      <c r="E24" s="118"/>
      <c r="F24" s="352"/>
      <c r="G24" s="301"/>
      <c r="H24" s="301"/>
    </row>
    <row r="25" spans="1:8" ht="14.1" customHeight="1">
      <c r="A25" s="117"/>
      <c r="B25" s="117"/>
      <c r="C25" s="353"/>
      <c r="D25" s="352"/>
      <c r="E25" s="118"/>
      <c r="F25" s="352"/>
      <c r="G25" s="301"/>
      <c r="H25" s="301"/>
    </row>
    <row r="26" spans="1:8" ht="14.1" customHeight="1">
      <c r="A26" s="117"/>
      <c r="B26" s="117"/>
      <c r="C26" s="353"/>
      <c r="D26" s="352"/>
      <c r="E26" s="354"/>
      <c r="F26" s="352"/>
      <c r="G26" s="354"/>
      <c r="H26" s="354"/>
    </row>
    <row r="27" spans="1:8" ht="14.1" customHeight="1">
      <c r="A27" s="117"/>
      <c r="B27" s="117"/>
      <c r="C27" s="353"/>
      <c r="D27" s="352"/>
      <c r="E27" s="354"/>
      <c r="F27" s="354"/>
      <c r="G27" s="354"/>
      <c r="H27" s="354"/>
    </row>
    <row r="28" spans="1:8" ht="14.1" customHeight="1">
      <c r="C28" s="352"/>
      <c r="D28" s="352"/>
      <c r="E28" s="354"/>
      <c r="F28" s="354"/>
      <c r="G28" s="354"/>
      <c r="H28" s="354"/>
    </row>
    <row r="29" spans="1:8" ht="14.1" customHeight="1">
      <c r="C29" s="352"/>
      <c r="D29" s="352"/>
      <c r="E29" s="354"/>
      <c r="F29" s="354"/>
      <c r="G29" s="354"/>
      <c r="H29" s="354"/>
    </row>
    <row r="30" spans="1:8" ht="14.1" customHeight="1">
      <c r="C30" s="352"/>
      <c r="D30" s="352"/>
      <c r="E30" s="354"/>
      <c r="F30" s="354"/>
      <c r="G30" s="354"/>
      <c r="H30" s="354"/>
    </row>
    <row r="31" spans="1:8" ht="14.1" customHeight="1">
      <c r="C31" s="352"/>
      <c r="D31" s="352"/>
      <c r="E31" s="354"/>
      <c r="F31" s="354"/>
      <c r="G31" s="354"/>
      <c r="H31" s="354"/>
    </row>
    <row r="32" spans="1:8" ht="14.1" customHeight="1">
      <c r="C32" s="352"/>
      <c r="D32" s="352"/>
      <c r="E32" s="354"/>
      <c r="F32" s="354"/>
      <c r="G32" s="354"/>
      <c r="H32" s="354"/>
    </row>
    <row r="33" spans="3:8" ht="14.1" customHeight="1">
      <c r="C33" s="352"/>
      <c r="D33" s="352"/>
      <c r="E33" s="354"/>
      <c r="F33" s="354"/>
      <c r="G33" s="354"/>
      <c r="H33" s="354"/>
    </row>
    <row r="34" spans="3:8" ht="14.1" customHeight="1">
      <c r="C34" s="352"/>
      <c r="D34" s="352"/>
      <c r="E34" s="354"/>
      <c r="F34" s="354"/>
      <c r="G34" s="354"/>
      <c r="H34" s="354"/>
    </row>
    <row r="35" spans="3:8" ht="14.1" customHeight="1">
      <c r="E35" s="329"/>
      <c r="F35" s="304"/>
      <c r="G35" s="304"/>
      <c r="H35" s="304"/>
    </row>
    <row r="36" spans="3:8" ht="14.1" customHeight="1">
      <c r="E36" s="329"/>
      <c r="F36" s="304"/>
      <c r="G36" s="304"/>
      <c r="H36" s="304"/>
    </row>
    <row r="37" spans="3:8" ht="14.1" customHeight="1">
      <c r="E37" s="329"/>
      <c r="F37" s="304"/>
      <c r="G37" s="304"/>
      <c r="H37" s="304"/>
    </row>
    <row r="38" spans="3:8">
      <c r="E38" s="329"/>
      <c r="F38" s="304"/>
      <c r="G38" s="304"/>
      <c r="H38" s="304"/>
    </row>
    <row r="39" spans="3:8">
      <c r="E39" s="329"/>
      <c r="F39" s="304"/>
      <c r="G39" s="304"/>
      <c r="H39" s="304"/>
    </row>
    <row r="40" spans="3:8">
      <c r="E40" s="329"/>
      <c r="F40" s="304"/>
      <c r="G40" s="304"/>
      <c r="H40" s="304"/>
    </row>
    <row r="41" spans="3:8">
      <c r="E41" s="329"/>
      <c r="F41" s="304"/>
      <c r="G41" s="304"/>
      <c r="H41" s="304"/>
    </row>
    <row r="42" spans="3:8">
      <c r="E42" s="329"/>
      <c r="F42" s="304"/>
      <c r="G42" s="304"/>
      <c r="H42" s="304"/>
    </row>
  </sheetData>
  <mergeCells count="2">
    <mergeCell ref="B5:C5"/>
    <mergeCell ref="A1:D1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49"/>
  <sheetViews>
    <sheetView showGridLines="0" zoomScaleNormal="100" zoomScaleSheetLayoutView="100" workbookViewId="0">
      <selection activeCell="A3" sqref="A3"/>
    </sheetView>
  </sheetViews>
  <sheetFormatPr baseColWidth="10" defaultRowHeight="12.75"/>
  <cols>
    <col min="1" max="1" width="39.140625" customWidth="1"/>
    <col min="2" max="5" width="13.7109375" customWidth="1"/>
    <col min="6" max="6" width="11.42578125" style="105"/>
    <col min="7" max="7" width="25.5703125" style="105" customWidth="1"/>
    <col min="8" max="8" width="16" style="105" customWidth="1"/>
    <col min="9" max="9" width="15.85546875" style="105" bestFit="1" customWidth="1"/>
    <col min="10" max="10" width="11.5703125" style="105" bestFit="1" customWidth="1"/>
    <col min="11" max="11" width="11.42578125" style="105"/>
    <col min="12" max="22" width="11.42578125" style="185"/>
    <col min="23" max="25" width="11.42578125" style="105"/>
    <col min="26" max="27" width="11.42578125" style="185"/>
    <col min="28" max="33" width="11.42578125" style="105"/>
  </cols>
  <sheetData>
    <row r="1" spans="1:33" s="30" customFormat="1" ht="30.2" customHeight="1">
      <c r="A1" s="459" t="s">
        <v>151</v>
      </c>
      <c r="B1" s="459"/>
      <c r="C1" s="459"/>
      <c r="D1" s="459"/>
      <c r="E1" s="459"/>
      <c r="F1" s="104"/>
      <c r="G1" s="104"/>
      <c r="H1" s="104"/>
      <c r="I1" s="104"/>
      <c r="J1" s="104"/>
      <c r="K1" s="104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04"/>
      <c r="X1" s="104"/>
      <c r="Y1" s="104"/>
      <c r="Z1" s="111"/>
      <c r="AA1" s="111"/>
      <c r="AB1" s="104"/>
      <c r="AC1" s="104"/>
      <c r="AD1" s="104"/>
      <c r="AE1" s="104"/>
      <c r="AF1" s="104"/>
      <c r="AG1" s="104"/>
    </row>
    <row r="2" spans="1:33" ht="4.7" customHeight="1">
      <c r="A2" s="6"/>
      <c r="B2" s="6"/>
      <c r="C2" s="120"/>
      <c r="D2" s="120"/>
      <c r="E2" s="6"/>
    </row>
    <row r="3" spans="1:33" ht="15" customHeight="1">
      <c r="A3" s="121" t="s">
        <v>74</v>
      </c>
      <c r="B3" s="1"/>
      <c r="C3" s="2"/>
      <c r="D3" s="2"/>
      <c r="E3" s="6"/>
    </row>
    <row r="4" spans="1:33" ht="15" customHeight="1">
      <c r="A4" s="5"/>
      <c r="B4" s="2"/>
      <c r="C4" s="2"/>
      <c r="D4" s="122"/>
      <c r="E4" s="18"/>
    </row>
    <row r="5" spans="1:33" ht="15" customHeight="1">
      <c r="A5" s="123"/>
      <c r="B5" s="406"/>
      <c r="C5" s="457" t="s">
        <v>173</v>
      </c>
      <c r="D5" s="457"/>
      <c r="E5" s="375" t="s">
        <v>1</v>
      </c>
      <c r="G5" s="230"/>
      <c r="H5" s="230"/>
    </row>
    <row r="6" spans="1:33" ht="15" customHeight="1">
      <c r="A6" s="123" t="s">
        <v>37</v>
      </c>
      <c r="B6" s="208" t="s">
        <v>34</v>
      </c>
      <c r="C6" s="375">
        <v>2024</v>
      </c>
      <c r="D6" s="376">
        <v>2025</v>
      </c>
      <c r="E6" s="377" t="s">
        <v>161</v>
      </c>
      <c r="G6" s="230"/>
      <c r="H6" s="230"/>
    </row>
    <row r="7" spans="1:33" s="6" customFormat="1" ht="5.0999999999999996" customHeight="1">
      <c r="A7" s="10"/>
      <c r="B7" s="11"/>
      <c r="C7" s="11"/>
      <c r="D7" s="12"/>
      <c r="E7" s="11"/>
      <c r="F7" s="106"/>
      <c r="G7" s="106"/>
      <c r="H7" s="106"/>
      <c r="I7" s="106"/>
      <c r="J7" s="106"/>
      <c r="K7" s="10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06"/>
      <c r="X7" s="106"/>
      <c r="Y7" s="106"/>
      <c r="Z7" s="186"/>
      <c r="AA7" s="186"/>
      <c r="AB7" s="106"/>
      <c r="AC7" s="106"/>
      <c r="AD7" s="106"/>
      <c r="AE7" s="106"/>
      <c r="AF7" s="106"/>
      <c r="AG7" s="106"/>
    </row>
    <row r="8" spans="1:33" ht="5.0999999999999996" customHeight="1">
      <c r="A8" s="14"/>
      <c r="B8" s="14"/>
      <c r="C8" s="15"/>
      <c r="D8" s="15"/>
      <c r="E8" s="14"/>
    </row>
    <row r="9" spans="1:33" s="9" customFormat="1" ht="18" customHeight="1">
      <c r="A9" s="72" t="s">
        <v>28</v>
      </c>
      <c r="B9" s="73" t="s">
        <v>29</v>
      </c>
      <c r="C9" s="191">
        <v>1309655</v>
      </c>
      <c r="D9" s="191">
        <v>981856</v>
      </c>
      <c r="E9" s="75">
        <f>D9/C9*100</f>
        <v>75</v>
      </c>
      <c r="F9" s="231"/>
      <c r="G9" s="238"/>
      <c r="H9" s="105"/>
      <c r="I9" s="105"/>
      <c r="J9" s="229"/>
      <c r="K9" s="10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05"/>
      <c r="X9" s="105"/>
      <c r="Y9" s="105"/>
      <c r="Z9" s="185"/>
      <c r="AA9" s="185"/>
      <c r="AB9" s="105"/>
      <c r="AC9" s="105"/>
      <c r="AD9" s="105"/>
      <c r="AE9" s="105"/>
      <c r="AF9" s="105"/>
      <c r="AG9" s="105"/>
    </row>
    <row r="10" spans="1:33" ht="18" customHeight="1">
      <c r="A10" s="65"/>
      <c r="B10" s="73"/>
      <c r="C10" s="88"/>
      <c r="D10" s="191"/>
      <c r="E10" s="89"/>
      <c r="G10" s="238"/>
      <c r="H10" s="362"/>
      <c r="I10" s="362"/>
      <c r="J10" s="109"/>
    </row>
    <row r="11" spans="1:33" s="9" customFormat="1" ht="18" customHeight="1">
      <c r="A11" s="65" t="s">
        <v>30</v>
      </c>
      <c r="B11" s="73" t="s">
        <v>29</v>
      </c>
      <c r="C11" s="88">
        <v>7945880</v>
      </c>
      <c r="D11" s="191">
        <v>5734676</v>
      </c>
      <c r="E11" s="75">
        <f>D11/C11*100</f>
        <v>72.2</v>
      </c>
      <c r="F11" s="105"/>
      <c r="G11" s="238"/>
      <c r="H11" s="105"/>
      <c r="I11" s="105"/>
      <c r="J11" s="109"/>
      <c r="K11" s="10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05"/>
      <c r="X11" s="105"/>
      <c r="Y11" s="105"/>
      <c r="Z11" s="185"/>
      <c r="AA11" s="185"/>
      <c r="AB11" s="105"/>
      <c r="AC11" s="105"/>
      <c r="AD11" s="105"/>
      <c r="AE11" s="105"/>
      <c r="AF11" s="105"/>
      <c r="AG11" s="105"/>
    </row>
    <row r="12" spans="1:33" ht="18" customHeight="1">
      <c r="A12" s="65"/>
      <c r="B12" s="73"/>
      <c r="C12" s="147"/>
      <c r="D12" s="192"/>
      <c r="E12" s="75"/>
      <c r="H12" s="231"/>
      <c r="I12" s="231"/>
      <c r="J12" s="109"/>
    </row>
    <row r="13" spans="1:33" ht="18" customHeight="1">
      <c r="A13" s="65" t="s">
        <v>31</v>
      </c>
      <c r="B13" s="73" t="s">
        <v>32</v>
      </c>
      <c r="C13" s="56">
        <v>28.4</v>
      </c>
      <c r="D13" s="193">
        <v>21.5</v>
      </c>
      <c r="E13" s="75">
        <f>D13/C13*100</f>
        <v>75.7</v>
      </c>
      <c r="H13" s="363"/>
      <c r="I13" s="363"/>
      <c r="J13" s="109"/>
    </row>
    <row r="14" spans="1:33" ht="18" customHeight="1">
      <c r="A14" s="65"/>
      <c r="B14" s="73"/>
      <c r="C14" s="56"/>
      <c r="D14" s="193"/>
      <c r="E14" s="75"/>
      <c r="H14" s="363"/>
      <c r="I14" s="363"/>
      <c r="J14" s="109"/>
    </row>
    <row r="15" spans="1:33" ht="18" customHeight="1">
      <c r="A15" s="65" t="s">
        <v>33</v>
      </c>
      <c r="B15" s="73" t="s">
        <v>136</v>
      </c>
      <c r="C15" s="56">
        <v>70817805.599999994</v>
      </c>
      <c r="D15" s="193">
        <v>56244938.5</v>
      </c>
      <c r="E15" s="75">
        <f>D15/C15*100</f>
        <v>79.400000000000006</v>
      </c>
      <c r="F15" s="105">
        <f>C15/C11*1000</f>
        <v>8912.5188902928294</v>
      </c>
      <c r="G15" s="105">
        <f>D15/D11*1000</f>
        <v>9807.8668263036998</v>
      </c>
      <c r="H15" s="363">
        <f>G15/120*24</f>
        <v>1961.6</v>
      </c>
      <c r="I15" s="363"/>
      <c r="J15" s="109"/>
    </row>
    <row r="16" spans="1:33" ht="5.0999999999999996" customHeight="1">
      <c r="A16" s="127"/>
      <c r="B16" s="134"/>
      <c r="C16" s="151"/>
      <c r="D16" s="129"/>
      <c r="E16" s="129"/>
      <c r="F16" s="231"/>
      <c r="G16" s="238"/>
      <c r="H16" s="364"/>
      <c r="I16" s="365"/>
    </row>
    <row r="17" spans="1:9" ht="4.7" customHeight="1">
      <c r="A17" s="90"/>
      <c r="B17" s="6"/>
      <c r="C17" s="91"/>
      <c r="D17" s="4"/>
      <c r="E17" s="4"/>
    </row>
    <row r="18" spans="1:9" ht="15" customHeight="1">
      <c r="A18" s="338" t="s">
        <v>97</v>
      </c>
      <c r="B18" s="6"/>
      <c r="C18" s="4"/>
      <c r="D18" s="4"/>
      <c r="E18" s="4"/>
    </row>
    <row r="19" spans="1:9" ht="15" customHeight="1">
      <c r="A19" s="359" t="s">
        <v>156</v>
      </c>
      <c r="B19" s="360"/>
      <c r="C19" s="360"/>
      <c r="D19" s="27"/>
      <c r="E19" s="361"/>
    </row>
    <row r="20" spans="1:9" ht="15" customHeight="1">
      <c r="A20" s="27"/>
      <c r="B20" s="19"/>
      <c r="C20" s="19"/>
      <c r="D20" s="19"/>
      <c r="E20" s="19"/>
    </row>
    <row r="21" spans="1:9" ht="15" customHeight="1">
      <c r="A21" s="199" t="s">
        <v>174</v>
      </c>
      <c r="B21" s="6"/>
      <c r="C21" s="148"/>
      <c r="D21" s="149"/>
      <c r="E21" s="148"/>
      <c r="H21" s="366"/>
      <c r="I21" s="367"/>
    </row>
    <row r="22" spans="1:9" ht="14.1" customHeight="1">
      <c r="A22" s="6"/>
      <c r="B22" s="6"/>
      <c r="C22" s="6"/>
      <c r="D22" s="6"/>
      <c r="E22" s="149"/>
    </row>
    <row r="23" spans="1:9" ht="14.1" customHeight="1">
      <c r="A23" s="6"/>
      <c r="B23" s="6"/>
      <c r="C23" s="6"/>
      <c r="D23" s="6"/>
      <c r="E23" s="149"/>
      <c r="G23" s="232"/>
      <c r="H23" s="226"/>
    </row>
    <row r="24" spans="1:9" ht="14.1" customHeight="1">
      <c r="A24" s="6"/>
      <c r="B24" s="6"/>
      <c r="C24" s="6"/>
      <c r="D24" s="6"/>
      <c r="E24" s="6"/>
      <c r="G24" s="368"/>
      <c r="H24" s="226"/>
    </row>
    <row r="25" spans="1:9" ht="14.1" customHeight="1">
      <c r="A25" s="6"/>
      <c r="B25" s="6"/>
      <c r="C25" s="6"/>
      <c r="D25" s="6"/>
      <c r="E25" s="6"/>
      <c r="G25" s="368"/>
      <c r="H25" s="226"/>
    </row>
    <row r="26" spans="1:9" ht="14.1" customHeight="1">
      <c r="A26" s="6"/>
      <c r="B26" s="6"/>
      <c r="C26" s="6"/>
      <c r="D26" s="6"/>
      <c r="E26" s="6"/>
      <c r="G26" s="368"/>
      <c r="H26" s="226"/>
    </row>
    <row r="27" spans="1:9" ht="14.1" customHeight="1">
      <c r="A27" s="6"/>
      <c r="B27" s="6"/>
      <c r="C27" s="6"/>
      <c r="D27" s="6"/>
      <c r="E27" s="6"/>
      <c r="H27" s="226"/>
    </row>
    <row r="28" spans="1:9" ht="14.1" customHeight="1">
      <c r="A28" s="6"/>
      <c r="B28" s="6"/>
      <c r="C28" s="6"/>
      <c r="D28" s="6"/>
      <c r="E28" s="6"/>
      <c r="H28" s="226"/>
    </row>
    <row r="29" spans="1:9" ht="14.1" customHeight="1">
      <c r="A29" s="6"/>
      <c r="B29" s="6"/>
      <c r="C29" s="6"/>
      <c r="D29" s="6"/>
      <c r="E29" s="6"/>
      <c r="H29" s="226"/>
    </row>
    <row r="30" spans="1:9" ht="14.1" customHeight="1">
      <c r="A30" s="6"/>
      <c r="B30" s="6"/>
      <c r="C30" s="6"/>
      <c r="D30" s="6"/>
      <c r="E30" s="6"/>
    </row>
    <row r="31" spans="1:9" ht="14.1" customHeight="1">
      <c r="A31" s="6"/>
      <c r="B31" s="6"/>
      <c r="C31" s="6"/>
      <c r="D31" s="6"/>
      <c r="E31" s="6"/>
    </row>
    <row r="32" spans="1:9" ht="14.1" customHeight="1">
      <c r="A32" s="6"/>
      <c r="B32" s="6"/>
      <c r="C32" s="6"/>
      <c r="D32" s="6"/>
      <c r="E32" s="6"/>
    </row>
    <row r="33" spans="1:5" ht="14.1" customHeight="1">
      <c r="A33" s="6"/>
      <c r="B33" s="6"/>
      <c r="C33" s="6"/>
      <c r="D33" s="6"/>
      <c r="E33" s="6"/>
    </row>
    <row r="34" spans="1:5" ht="14.1" customHeight="1">
      <c r="A34" s="6"/>
      <c r="B34" s="6"/>
      <c r="C34" s="6"/>
      <c r="D34" s="6"/>
      <c r="E34" s="150"/>
    </row>
    <row r="35" spans="1:5" ht="14.1" customHeight="1">
      <c r="A35" s="6"/>
      <c r="B35" s="6"/>
      <c r="C35" s="6"/>
      <c r="D35" s="6"/>
      <c r="E35" s="6"/>
    </row>
    <row r="36" spans="1:5" ht="14.1" customHeight="1">
      <c r="A36" s="6"/>
      <c r="B36" s="6"/>
      <c r="C36" s="6"/>
      <c r="D36" s="6"/>
      <c r="E36" s="6"/>
    </row>
    <row r="37" spans="1:5" ht="14.1" customHeight="1">
      <c r="A37" s="6"/>
      <c r="B37" s="6"/>
      <c r="C37" s="6"/>
      <c r="D37" s="6"/>
      <c r="E37" s="6"/>
    </row>
    <row r="38" spans="1:5" ht="14.1" customHeight="1">
      <c r="A38" s="6"/>
      <c r="B38" s="6"/>
      <c r="C38" s="6"/>
      <c r="D38" s="6"/>
      <c r="E38" s="6"/>
    </row>
    <row r="39" spans="1:5" ht="14.1" customHeight="1">
      <c r="A39" s="6"/>
      <c r="B39" s="6"/>
      <c r="C39" s="6"/>
      <c r="D39" s="6"/>
      <c r="E39" s="6"/>
    </row>
    <row r="40" spans="1:5">
      <c r="A40" s="6"/>
      <c r="B40" s="6"/>
      <c r="C40" s="6"/>
      <c r="D40" s="6"/>
      <c r="E40" s="6"/>
    </row>
    <row r="41" spans="1:5">
      <c r="A41" s="6"/>
      <c r="B41" s="6"/>
      <c r="C41" s="6"/>
      <c r="D41" s="6"/>
      <c r="E41" s="6"/>
    </row>
    <row r="42" spans="1:5">
      <c r="A42" s="6"/>
      <c r="B42" s="6"/>
      <c r="C42" s="6"/>
      <c r="D42" s="6"/>
      <c r="E42" s="6"/>
    </row>
    <row r="43" spans="1:5">
      <c r="A43" s="6"/>
      <c r="B43" s="6"/>
      <c r="C43" s="6"/>
      <c r="D43" s="6"/>
      <c r="E43" s="6"/>
    </row>
    <row r="44" spans="1:5">
      <c r="A44" s="6"/>
      <c r="B44" s="6"/>
      <c r="C44" s="6"/>
      <c r="D44" s="6"/>
      <c r="E44" s="6"/>
    </row>
    <row r="45" spans="1:5">
      <c r="A45" s="6"/>
      <c r="B45" s="6"/>
      <c r="C45" s="6"/>
      <c r="D45" s="6"/>
      <c r="E45" s="6"/>
    </row>
    <row r="46" spans="1:5">
      <c r="A46" s="6"/>
      <c r="B46" s="6"/>
      <c r="C46" s="6"/>
      <c r="D46" s="6"/>
      <c r="E46" s="6"/>
    </row>
    <row r="47" spans="1:5">
      <c r="A47" s="6"/>
      <c r="B47" s="6"/>
      <c r="C47" s="6"/>
      <c r="D47" s="6"/>
      <c r="E47" s="6"/>
    </row>
    <row r="48" spans="1:5">
      <c r="A48" s="6"/>
      <c r="B48" s="6"/>
      <c r="C48" s="6"/>
      <c r="D48" s="6"/>
      <c r="E48" s="6"/>
    </row>
    <row r="49" spans="1:5">
      <c r="A49" s="6"/>
      <c r="B49" s="6"/>
      <c r="C49" s="6"/>
      <c r="D49" s="6"/>
      <c r="E49" s="6"/>
    </row>
  </sheetData>
  <mergeCells count="2">
    <mergeCell ref="C5:D5"/>
    <mergeCell ref="A1:E1"/>
  </mergeCells>
  <phoneticPr fontId="18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70"/>
  <sheetViews>
    <sheetView showGridLines="0" zoomScaleNormal="100" workbookViewId="0">
      <selection activeCell="A3" sqref="A3:C3"/>
    </sheetView>
  </sheetViews>
  <sheetFormatPr baseColWidth="10" defaultColWidth="11.42578125" defaultRowHeight="12.75"/>
  <cols>
    <col min="1" max="1" width="33.5703125" style="31" customWidth="1"/>
    <col min="2" max="2" width="20.5703125" style="31" customWidth="1"/>
    <col min="3" max="3" width="20.5703125" style="48" customWidth="1"/>
    <col min="4" max="4" width="20.5703125" style="31" customWidth="1"/>
    <col min="5" max="5" width="6.7109375" style="187" customWidth="1"/>
    <col min="6" max="6" width="11.42578125" style="187"/>
    <col min="7" max="7" width="13" style="187" customWidth="1"/>
    <col min="8" max="8" width="11.42578125" style="187" hidden="1" customWidth="1"/>
    <col min="9" max="10" width="0" style="187" hidden="1" customWidth="1"/>
    <col min="11" max="31" width="11.42578125" style="187"/>
    <col min="32" max="16384" width="11.42578125" style="31"/>
  </cols>
  <sheetData>
    <row r="1" spans="1:31" ht="30.2" customHeight="1">
      <c r="A1" s="460" t="s">
        <v>151</v>
      </c>
      <c r="B1" s="460"/>
      <c r="C1" s="460"/>
      <c r="D1" s="460"/>
      <c r="E1" s="305"/>
    </row>
    <row r="2" spans="1:31" ht="5.0999999999999996" customHeight="1">
      <c r="A2" s="277"/>
      <c r="B2" s="277"/>
      <c r="C2" s="278"/>
      <c r="D2" s="278"/>
    </row>
    <row r="3" spans="1:31" ht="15" customHeight="1">
      <c r="A3" s="461" t="s">
        <v>129</v>
      </c>
      <c r="B3" s="461"/>
      <c r="C3" s="461"/>
      <c r="D3" s="34"/>
      <c r="H3" s="287"/>
    </row>
    <row r="4" spans="1:31" ht="15" customHeight="1">
      <c r="A4" s="36"/>
      <c r="B4" s="34"/>
      <c r="C4" s="35"/>
      <c r="D4" s="37" t="s">
        <v>0</v>
      </c>
    </row>
    <row r="5" spans="1:31" s="32" customFormat="1" ht="5.0999999999999996" customHeight="1">
      <c r="A5" s="262"/>
      <c r="B5" s="263"/>
      <c r="C5" s="264"/>
      <c r="D5" s="263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</row>
    <row r="6" spans="1:31" ht="15" customHeight="1">
      <c r="A6" s="156"/>
      <c r="B6" s="462" t="s">
        <v>186</v>
      </c>
      <c r="C6" s="462"/>
      <c r="D6" s="205" t="s">
        <v>1</v>
      </c>
      <c r="H6" s="306"/>
      <c r="I6" s="306"/>
      <c r="J6" s="306"/>
    </row>
    <row r="7" spans="1:31" ht="15" customHeight="1">
      <c r="A7" s="201" t="s">
        <v>2</v>
      </c>
      <c r="B7" s="205">
        <v>2024</v>
      </c>
      <c r="C7" s="205">
        <v>2025</v>
      </c>
      <c r="D7" s="373" t="s">
        <v>161</v>
      </c>
      <c r="H7" s="306"/>
      <c r="I7" s="306"/>
      <c r="J7" s="306"/>
    </row>
    <row r="8" spans="1:31" s="32" customFormat="1" ht="4.7" customHeight="1">
      <c r="A8" s="42"/>
      <c r="B8" s="41"/>
      <c r="C8" s="41"/>
      <c r="D8" s="43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</row>
    <row r="9" spans="1:31" ht="5.25" customHeight="1">
      <c r="A9" s="204"/>
      <c r="B9" s="204"/>
      <c r="C9" s="205"/>
      <c r="D9" s="204"/>
    </row>
    <row r="10" spans="1:31" ht="24.95" customHeight="1">
      <c r="A10" s="201" t="s">
        <v>5</v>
      </c>
      <c r="B10" s="202">
        <f>SUM(B11:B30)</f>
        <v>135093</v>
      </c>
      <c r="C10" s="202">
        <f>SUM(C11:C30)</f>
        <v>119527</v>
      </c>
      <c r="D10" s="419">
        <f>C10/B10*100</f>
        <v>88.5</v>
      </c>
      <c r="G10"/>
      <c r="H10"/>
      <c r="I10"/>
      <c r="J10"/>
      <c r="K10"/>
      <c r="L10"/>
    </row>
    <row r="11" spans="1:31" ht="24.95" customHeight="1">
      <c r="A11" s="279" t="s">
        <v>75</v>
      </c>
      <c r="B11" s="83">
        <v>35773</v>
      </c>
      <c r="C11" s="83">
        <v>40720</v>
      </c>
      <c r="D11" s="420">
        <f t="shared" ref="D11:D30" si="0">C11/B11*100</f>
        <v>113.8</v>
      </c>
      <c r="G11" s="9"/>
      <c r="H11"/>
      <c r="I11"/>
      <c r="J11"/>
      <c r="K11"/>
      <c r="L11"/>
    </row>
    <row r="12" spans="1:31" ht="24.95" customHeight="1">
      <c r="A12" s="279" t="s">
        <v>141</v>
      </c>
      <c r="B12" s="83">
        <v>25655</v>
      </c>
      <c r="C12" s="83">
        <v>20245</v>
      </c>
      <c r="D12" s="420">
        <f t="shared" si="0"/>
        <v>78.900000000000006</v>
      </c>
      <c r="G12"/>
      <c r="H12"/>
      <c r="I12"/>
      <c r="J12"/>
      <c r="K12"/>
      <c r="L12"/>
    </row>
    <row r="13" spans="1:31" ht="24.95" customHeight="1">
      <c r="A13" s="279" t="s">
        <v>146</v>
      </c>
      <c r="B13" s="83">
        <v>12522</v>
      </c>
      <c r="C13" s="83">
        <v>9852</v>
      </c>
      <c r="D13" s="420">
        <f t="shared" si="0"/>
        <v>78.7</v>
      </c>
      <c r="G13"/>
      <c r="H13"/>
      <c r="I13"/>
      <c r="J13"/>
      <c r="K13"/>
      <c r="L13"/>
    </row>
    <row r="14" spans="1:31" ht="24.95" customHeight="1">
      <c r="A14" s="279" t="s">
        <v>76</v>
      </c>
      <c r="B14" s="83">
        <v>9951</v>
      </c>
      <c r="C14" s="83">
        <v>7619</v>
      </c>
      <c r="D14" s="420">
        <f t="shared" si="0"/>
        <v>76.599999999999994</v>
      </c>
      <c r="G14" s="9"/>
      <c r="H14"/>
      <c r="I14"/>
      <c r="J14"/>
      <c r="K14"/>
      <c r="L14"/>
    </row>
    <row r="15" spans="1:31" ht="24.95" customHeight="1">
      <c r="A15" s="279" t="s">
        <v>176</v>
      </c>
      <c r="B15" s="83">
        <v>6163</v>
      </c>
      <c r="C15" s="83">
        <v>4924</v>
      </c>
      <c r="D15" s="420">
        <f t="shared" si="0"/>
        <v>79.900000000000006</v>
      </c>
      <c r="G15"/>
      <c r="H15"/>
      <c r="I15"/>
      <c r="J15"/>
      <c r="K15"/>
      <c r="L15"/>
    </row>
    <row r="16" spans="1:31" ht="24.95" customHeight="1">
      <c r="A16" s="279" t="s">
        <v>79</v>
      </c>
      <c r="B16" s="83">
        <v>5267</v>
      </c>
      <c r="C16" s="83">
        <v>4287</v>
      </c>
      <c r="D16" s="420">
        <f t="shared" si="0"/>
        <v>81.400000000000006</v>
      </c>
      <c r="G16"/>
      <c r="H16"/>
      <c r="I16"/>
      <c r="J16"/>
      <c r="K16"/>
      <c r="L16"/>
    </row>
    <row r="17" spans="1:12" ht="24.95" customHeight="1">
      <c r="A17" s="279" t="s">
        <v>80</v>
      </c>
      <c r="B17" s="83">
        <v>5737</v>
      </c>
      <c r="C17" s="83">
        <v>4059</v>
      </c>
      <c r="D17" s="420">
        <f t="shared" si="0"/>
        <v>70.8</v>
      </c>
      <c r="G17"/>
      <c r="H17"/>
      <c r="I17"/>
      <c r="J17"/>
      <c r="K17"/>
      <c r="L17"/>
    </row>
    <row r="18" spans="1:12" ht="24.95" customHeight="1">
      <c r="A18" s="279" t="s">
        <v>83</v>
      </c>
      <c r="B18" s="83">
        <v>4143</v>
      </c>
      <c r="C18" s="83">
        <v>3819</v>
      </c>
      <c r="D18" s="420">
        <f t="shared" si="0"/>
        <v>92.2</v>
      </c>
      <c r="G18"/>
      <c r="H18"/>
      <c r="I18"/>
      <c r="J18"/>
      <c r="K18"/>
      <c r="L18"/>
    </row>
    <row r="19" spans="1:12" ht="24.95" customHeight="1">
      <c r="A19" s="279" t="s">
        <v>84</v>
      </c>
      <c r="B19" s="83">
        <v>3045</v>
      </c>
      <c r="C19" s="83">
        <v>3741</v>
      </c>
      <c r="D19" s="420">
        <f t="shared" si="0"/>
        <v>122.9</v>
      </c>
      <c r="G19"/>
      <c r="H19"/>
      <c r="I19"/>
      <c r="J19"/>
      <c r="K19"/>
      <c r="L19"/>
    </row>
    <row r="20" spans="1:12" ht="24.95" customHeight="1">
      <c r="A20" s="279" t="s">
        <v>81</v>
      </c>
      <c r="B20" s="83">
        <v>3071</v>
      </c>
      <c r="C20" s="83">
        <v>2060</v>
      </c>
      <c r="D20" s="420">
        <f t="shared" si="0"/>
        <v>67.099999999999994</v>
      </c>
      <c r="G20"/>
      <c r="H20"/>
      <c r="I20"/>
      <c r="J20"/>
      <c r="K20"/>
      <c r="L20"/>
    </row>
    <row r="21" spans="1:12" ht="24.95" customHeight="1">
      <c r="A21" s="279" t="s">
        <v>124</v>
      </c>
      <c r="B21" s="83">
        <v>1981</v>
      </c>
      <c r="C21" s="83">
        <v>1663</v>
      </c>
      <c r="D21" s="420">
        <f t="shared" si="0"/>
        <v>83.9</v>
      </c>
      <c r="G21"/>
      <c r="H21"/>
      <c r="I21"/>
      <c r="J21"/>
      <c r="K21"/>
      <c r="L21"/>
    </row>
    <row r="22" spans="1:12" ht="24.95" customHeight="1">
      <c r="A22" s="279" t="s">
        <v>78</v>
      </c>
      <c r="B22" s="83">
        <v>1951</v>
      </c>
      <c r="C22" s="83">
        <v>1533</v>
      </c>
      <c r="D22" s="420">
        <f t="shared" si="0"/>
        <v>78.599999999999994</v>
      </c>
      <c r="G22"/>
      <c r="H22"/>
      <c r="I22"/>
      <c r="J22"/>
      <c r="K22"/>
      <c r="L22"/>
    </row>
    <row r="23" spans="1:12" ht="24.95" customHeight="1">
      <c r="A23" s="279" t="s">
        <v>140</v>
      </c>
      <c r="B23" s="83">
        <v>1153</v>
      </c>
      <c r="C23" s="83">
        <v>1316</v>
      </c>
      <c r="D23" s="420">
        <f t="shared" si="0"/>
        <v>114.1</v>
      </c>
      <c r="G23"/>
      <c r="H23"/>
      <c r="I23"/>
      <c r="J23"/>
      <c r="K23"/>
      <c r="L23"/>
    </row>
    <row r="24" spans="1:12" ht="24.95" customHeight="1">
      <c r="A24" s="279" t="s">
        <v>88</v>
      </c>
      <c r="B24" s="83">
        <v>1004</v>
      </c>
      <c r="C24" s="83">
        <v>1028</v>
      </c>
      <c r="D24" s="420">
        <f t="shared" si="0"/>
        <v>102.4</v>
      </c>
      <c r="G24"/>
      <c r="H24"/>
      <c r="I24"/>
      <c r="J24"/>
      <c r="K24"/>
      <c r="L24"/>
    </row>
    <row r="25" spans="1:12" ht="24.95" customHeight="1">
      <c r="A25" s="279" t="s">
        <v>86</v>
      </c>
      <c r="B25" s="83">
        <v>1283</v>
      </c>
      <c r="C25" s="83">
        <v>1013</v>
      </c>
      <c r="D25" s="420">
        <f t="shared" si="0"/>
        <v>79</v>
      </c>
      <c r="G25"/>
      <c r="H25"/>
      <c r="I25"/>
      <c r="J25"/>
      <c r="K25"/>
      <c r="L25"/>
    </row>
    <row r="26" spans="1:12" ht="24.95" customHeight="1">
      <c r="A26" s="279" t="s">
        <v>77</v>
      </c>
      <c r="B26" s="83">
        <v>2991</v>
      </c>
      <c r="C26" s="83">
        <v>950</v>
      </c>
      <c r="D26" s="420">
        <f t="shared" si="0"/>
        <v>31.8</v>
      </c>
      <c r="G26"/>
      <c r="H26"/>
      <c r="I26"/>
      <c r="J26"/>
      <c r="K26"/>
      <c r="L26"/>
    </row>
    <row r="27" spans="1:12" ht="24.95" customHeight="1">
      <c r="A27" s="279" t="s">
        <v>153</v>
      </c>
      <c r="B27" s="83">
        <v>811</v>
      </c>
      <c r="C27" s="83">
        <v>823</v>
      </c>
      <c r="D27" s="420">
        <f t="shared" si="0"/>
        <v>101.5</v>
      </c>
      <c r="G27"/>
      <c r="H27"/>
      <c r="I27"/>
      <c r="J27"/>
      <c r="K27"/>
      <c r="L27"/>
    </row>
    <row r="28" spans="1:12" ht="24.95" customHeight="1">
      <c r="A28" s="279" t="s">
        <v>125</v>
      </c>
      <c r="B28" s="83">
        <v>803</v>
      </c>
      <c r="C28" s="83">
        <v>746</v>
      </c>
      <c r="D28" s="420">
        <f t="shared" si="0"/>
        <v>92.9</v>
      </c>
      <c r="G28"/>
      <c r="H28"/>
      <c r="I28"/>
      <c r="J28"/>
      <c r="K28"/>
      <c r="L28"/>
    </row>
    <row r="29" spans="1:12" ht="24.95" customHeight="1">
      <c r="A29" s="279" t="s">
        <v>82</v>
      </c>
      <c r="B29" s="83">
        <v>787</v>
      </c>
      <c r="C29" s="83">
        <v>650</v>
      </c>
      <c r="D29" s="420">
        <f t="shared" si="0"/>
        <v>82.6</v>
      </c>
      <c r="F29" s="308"/>
      <c r="G29"/>
      <c r="H29"/>
      <c r="I29"/>
      <c r="J29"/>
      <c r="K29"/>
      <c r="L29"/>
    </row>
    <row r="30" spans="1:12" ht="24.95" customHeight="1">
      <c r="A30" s="279" t="s">
        <v>4</v>
      </c>
      <c r="B30" s="83">
        <v>11002</v>
      </c>
      <c r="C30" s="83">
        <v>8479</v>
      </c>
      <c r="D30" s="420">
        <f t="shared" si="0"/>
        <v>77.099999999999994</v>
      </c>
      <c r="G30" s="279"/>
      <c r="H30" s="298"/>
      <c r="I30" s="83"/>
      <c r="J30" s="291"/>
    </row>
    <row r="31" spans="1:12" ht="4.9000000000000004" customHeight="1">
      <c r="A31" s="160"/>
      <c r="B31" s="161"/>
      <c r="C31" s="162"/>
      <c r="D31" s="161"/>
      <c r="F31" s="309"/>
      <c r="H31" s="298"/>
      <c r="I31" s="310"/>
      <c r="J31" s="291"/>
    </row>
    <row r="32" spans="1:12" ht="4.9000000000000004" customHeight="1">
      <c r="A32" s="38"/>
      <c r="B32" s="39"/>
      <c r="C32" s="40"/>
      <c r="D32" s="39"/>
      <c r="F32" s="309"/>
      <c r="H32" s="298"/>
      <c r="I32" s="310"/>
      <c r="J32" s="291"/>
    </row>
    <row r="33" spans="1:10" ht="15" customHeight="1">
      <c r="A33" s="27" t="s">
        <v>142</v>
      </c>
      <c r="B33"/>
      <c r="C33"/>
      <c r="D33" s="39"/>
      <c r="F33" s="309"/>
      <c r="H33" s="298"/>
      <c r="I33" s="310"/>
      <c r="J33" s="291"/>
    </row>
    <row r="34" spans="1:10" ht="15" customHeight="1">
      <c r="A34" s="38"/>
      <c r="B34" s="39"/>
      <c r="C34" s="40"/>
      <c r="D34" s="39"/>
      <c r="F34" s="309"/>
      <c r="H34" s="298"/>
      <c r="I34" s="310"/>
      <c r="J34" s="291"/>
    </row>
    <row r="35" spans="1:10" ht="15" customHeight="1">
      <c r="A35" s="38"/>
      <c r="B35" s="39"/>
      <c r="C35" s="40"/>
      <c r="D35" s="39"/>
      <c r="F35" s="309"/>
      <c r="H35" s="298"/>
      <c r="I35" s="310"/>
      <c r="J35" s="291"/>
    </row>
    <row r="36" spans="1:10" ht="15" customHeight="1">
      <c r="A36" s="38"/>
      <c r="B36" s="39"/>
      <c r="C36" s="40"/>
      <c r="D36" s="39"/>
      <c r="F36" s="309"/>
      <c r="H36" s="298"/>
      <c r="I36" s="310"/>
      <c r="J36" s="291"/>
    </row>
    <row r="37" spans="1:10" ht="15" customHeight="1">
      <c r="A37" s="38"/>
      <c r="B37" s="39"/>
      <c r="C37" s="40"/>
      <c r="D37" s="39"/>
      <c r="F37" s="309"/>
      <c r="H37" s="298"/>
      <c r="I37" s="310"/>
      <c r="J37" s="291"/>
    </row>
    <row r="38" spans="1:10" ht="15" customHeight="1">
      <c r="A38" s="38"/>
      <c r="B38" s="39"/>
      <c r="C38" s="40"/>
      <c r="D38" s="39"/>
      <c r="F38" s="309"/>
      <c r="H38" s="298"/>
      <c r="I38" s="310"/>
      <c r="J38" s="291"/>
    </row>
    <row r="39" spans="1:10" ht="15" customHeight="1">
      <c r="A39" s="38"/>
      <c r="B39" s="39"/>
      <c r="C39" s="40"/>
      <c r="D39" s="39"/>
      <c r="F39" s="309"/>
      <c r="H39" s="298"/>
      <c r="I39" s="310"/>
      <c r="J39" s="291"/>
    </row>
    <row r="40" spans="1:10" ht="15" customHeight="1">
      <c r="A40" s="38"/>
      <c r="B40" s="39"/>
      <c r="C40" s="40"/>
      <c r="D40" s="39"/>
      <c r="F40" s="309"/>
      <c r="H40" s="298"/>
      <c r="I40" s="310"/>
      <c r="J40" s="291"/>
    </row>
    <row r="41" spans="1:10" ht="15" customHeight="1">
      <c r="A41" s="38"/>
      <c r="B41" s="39"/>
      <c r="C41" s="40"/>
      <c r="D41" s="39"/>
      <c r="F41" s="309"/>
      <c r="H41" s="298"/>
      <c r="I41" s="310"/>
      <c r="J41" s="291"/>
    </row>
    <row r="42" spans="1:10" ht="15" customHeight="1">
      <c r="A42" s="38"/>
      <c r="B42" s="39"/>
      <c r="C42" s="40"/>
      <c r="D42" s="39"/>
      <c r="F42" s="309"/>
      <c r="H42" s="298"/>
      <c r="I42" s="310"/>
      <c r="J42" s="291"/>
    </row>
    <row r="43" spans="1:10" ht="15" customHeight="1">
      <c r="A43" s="38"/>
      <c r="B43" s="39"/>
      <c r="C43" s="40"/>
      <c r="D43" s="39"/>
      <c r="F43" s="309"/>
      <c r="H43" s="298"/>
      <c r="I43" s="310"/>
      <c r="J43" s="291"/>
    </row>
    <row r="44" spans="1:10" ht="15" customHeight="1">
      <c r="A44" s="38"/>
      <c r="B44" s="39"/>
      <c r="C44" s="40"/>
      <c r="D44" s="39"/>
      <c r="F44" s="309"/>
      <c r="H44" s="298"/>
      <c r="I44" s="310"/>
      <c r="J44" s="291"/>
    </row>
    <row r="45" spans="1:10" ht="15" customHeight="1">
      <c r="A45" s="38"/>
      <c r="B45" s="39"/>
      <c r="C45" s="40"/>
      <c r="D45" s="39"/>
      <c r="F45" s="309"/>
      <c r="H45" s="298"/>
      <c r="I45" s="310"/>
      <c r="J45" s="291"/>
    </row>
    <row r="46" spans="1:10" ht="15" customHeight="1">
      <c r="A46" s="38"/>
      <c r="B46" s="39"/>
      <c r="C46" s="40"/>
      <c r="D46" s="39"/>
      <c r="F46" s="309"/>
      <c r="H46" s="298"/>
      <c r="I46" s="310"/>
      <c r="J46" s="291"/>
    </row>
    <row r="47" spans="1:10" ht="15" customHeight="1">
      <c r="A47" s="38"/>
      <c r="B47" s="39"/>
      <c r="C47" s="40"/>
      <c r="D47" s="39"/>
      <c r="F47" s="309"/>
      <c r="H47" s="298"/>
      <c r="I47" s="310"/>
      <c r="J47" s="291"/>
    </row>
    <row r="48" spans="1:10" ht="15" customHeight="1">
      <c r="A48" s="38"/>
      <c r="B48" s="39"/>
      <c r="C48" s="40"/>
      <c r="D48" s="39"/>
      <c r="F48" s="309"/>
      <c r="H48" s="298"/>
      <c r="I48" s="310"/>
      <c r="J48" s="291"/>
    </row>
    <row r="49" spans="1:12" ht="15" customHeight="1">
      <c r="A49" s="38"/>
      <c r="B49" s="39"/>
      <c r="C49" s="40"/>
      <c r="D49" s="39"/>
      <c r="F49" s="309"/>
      <c r="H49" s="298"/>
      <c r="I49" s="310"/>
      <c r="J49" s="291"/>
    </row>
    <row r="50" spans="1:12" ht="15" customHeight="1">
      <c r="A50" s="38"/>
      <c r="B50" s="39"/>
      <c r="C50" s="40"/>
      <c r="D50" s="39"/>
      <c r="F50" s="309"/>
      <c r="H50" s="298"/>
      <c r="I50" s="310"/>
      <c r="J50" s="291"/>
    </row>
    <row r="51" spans="1:12" ht="14.1" customHeight="1">
      <c r="H51" s="298"/>
      <c r="I51" s="310"/>
      <c r="J51" s="291"/>
    </row>
    <row r="52" spans="1:12" ht="14.1" customHeight="1">
      <c r="A52" s="280"/>
      <c r="B52" s="70"/>
      <c r="C52" s="71"/>
      <c r="D52" s="49"/>
      <c r="H52" s="298"/>
      <c r="I52" s="310"/>
      <c r="J52" s="291"/>
    </row>
    <row r="53" spans="1:12" ht="14.1" customHeight="1">
      <c r="G53" s="309"/>
      <c r="H53" s="311"/>
      <c r="I53" s="310"/>
      <c r="J53" s="291"/>
      <c r="L53" s="307"/>
    </row>
    <row r="54" spans="1:12" ht="14.1" customHeight="1"/>
    <row r="55" spans="1:12" ht="14.1" customHeight="1">
      <c r="F55" s="185"/>
      <c r="G55" s="307"/>
      <c r="H55" s="312"/>
    </row>
    <row r="56" spans="1:12">
      <c r="C56" s="31"/>
      <c r="F56" s="185"/>
      <c r="G56" s="307"/>
      <c r="H56" s="312"/>
    </row>
    <row r="57" spans="1:12">
      <c r="C57" s="31"/>
      <c r="F57" s="185"/>
      <c r="G57" s="307"/>
      <c r="H57" s="312"/>
    </row>
    <row r="58" spans="1:12" ht="14.1" customHeight="1">
      <c r="F58" s="185"/>
      <c r="G58" s="307"/>
      <c r="H58" s="312"/>
    </row>
    <row r="59" spans="1:12" ht="14.1" customHeight="1">
      <c r="F59" s="185"/>
      <c r="G59" s="307"/>
      <c r="H59" s="312"/>
    </row>
    <row r="60" spans="1:12" ht="14.1" customHeight="1">
      <c r="F60" s="185"/>
      <c r="G60" s="307"/>
      <c r="H60" s="312"/>
    </row>
    <row r="61" spans="1:12" ht="14.1" customHeight="1">
      <c r="F61" s="185"/>
      <c r="G61" s="307"/>
      <c r="H61" s="312"/>
    </row>
    <row r="62" spans="1:12" ht="14.1" customHeight="1">
      <c r="A62" s="48"/>
      <c r="C62" s="281"/>
      <c r="F62" s="185"/>
      <c r="G62" s="307"/>
      <c r="H62" s="312"/>
    </row>
    <row r="63" spans="1:12" ht="14.1" customHeight="1">
      <c r="B63" s="282"/>
      <c r="C63" s="281"/>
      <c r="F63" s="185"/>
      <c r="G63" s="307"/>
      <c r="H63" s="312"/>
    </row>
    <row r="64" spans="1:12" ht="14.1" customHeight="1">
      <c r="F64" s="185"/>
      <c r="G64" s="307"/>
      <c r="H64" s="312"/>
    </row>
    <row r="65" spans="6:8" ht="14.1" customHeight="1">
      <c r="F65" s="185"/>
      <c r="G65" s="307"/>
      <c r="H65" s="312"/>
    </row>
    <row r="66" spans="6:8" ht="14.1" customHeight="1">
      <c r="F66" s="185"/>
      <c r="G66" s="307"/>
      <c r="H66" s="312"/>
    </row>
    <row r="67" spans="6:8" ht="14.1" customHeight="1">
      <c r="F67" s="185"/>
      <c r="G67" s="307"/>
      <c r="H67" s="312"/>
    </row>
    <row r="68" spans="6:8" ht="14.1" customHeight="1">
      <c r="F68" s="185"/>
      <c r="G68" s="307"/>
      <c r="H68" s="312"/>
    </row>
    <row r="69" spans="6:8" ht="14.1" customHeight="1">
      <c r="F69" s="185"/>
      <c r="G69" s="307"/>
      <c r="H69" s="312"/>
    </row>
    <row r="70" spans="6:8">
      <c r="F70" s="185"/>
      <c r="G70" s="307"/>
      <c r="H70" s="312"/>
    </row>
  </sheetData>
  <mergeCells count="3">
    <mergeCell ref="A1:D1"/>
    <mergeCell ref="A3:C3"/>
    <mergeCell ref="B6:C6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63"/>
  <sheetViews>
    <sheetView showGridLines="0" zoomScaleNormal="100" zoomScaleSheetLayoutView="100" zoomScalePageLayoutView="50" workbookViewId="0">
      <selection activeCell="A3" sqref="A3:C3"/>
    </sheetView>
  </sheetViews>
  <sheetFormatPr baseColWidth="10" defaultColWidth="11.42578125" defaultRowHeight="12.75"/>
  <cols>
    <col min="1" max="1" width="30.5703125" style="31" customWidth="1"/>
    <col min="2" max="2" width="20.5703125" style="31" customWidth="1"/>
    <col min="3" max="3" width="20.5703125" style="48" customWidth="1"/>
    <col min="4" max="4" width="20.5703125" style="31" customWidth="1"/>
    <col min="5" max="5" width="6.7109375" style="187" customWidth="1"/>
    <col min="6" max="6" width="11.42578125" style="187"/>
    <col min="7" max="7" width="13" style="187" customWidth="1"/>
    <col min="8" max="8" width="16.42578125" style="187" customWidth="1"/>
    <col min="9" max="27" width="11.42578125" style="187"/>
    <col min="28" max="31" width="11.42578125" style="107"/>
    <col min="32" max="16384" width="11.42578125" style="31"/>
  </cols>
  <sheetData>
    <row r="1" spans="1:31" ht="30.2" customHeight="1">
      <c r="A1" s="463" t="s">
        <v>151</v>
      </c>
      <c r="B1" s="463"/>
      <c r="C1" s="463"/>
      <c r="D1" s="463"/>
      <c r="E1" s="305"/>
    </row>
    <row r="2" spans="1:31" ht="5.0999999999999996" customHeight="1">
      <c r="A2" s="32"/>
      <c r="B2" s="32"/>
      <c r="C2" s="33"/>
      <c r="D2" s="33"/>
    </row>
    <row r="3" spans="1:31" ht="15" customHeight="1">
      <c r="A3" s="461" t="s">
        <v>130</v>
      </c>
      <c r="B3" s="461"/>
      <c r="C3" s="461"/>
      <c r="D3" s="34"/>
      <c r="H3" s="287"/>
    </row>
    <row r="4" spans="1:31" ht="15" customHeight="1">
      <c r="A4" s="36"/>
      <c r="B4" s="34"/>
      <c r="C4" s="35"/>
      <c r="D4" s="37" t="s">
        <v>0</v>
      </c>
    </row>
    <row r="5" spans="1:31" ht="15" customHeight="1">
      <c r="A5" s="156"/>
      <c r="B5" s="457" t="s">
        <v>177</v>
      </c>
      <c r="C5" s="457"/>
      <c r="D5" s="375" t="s">
        <v>1</v>
      </c>
      <c r="H5" s="306"/>
      <c r="I5" s="306"/>
      <c r="J5" s="313"/>
    </row>
    <row r="6" spans="1:31" ht="15" customHeight="1">
      <c r="A6" s="201" t="s">
        <v>2</v>
      </c>
      <c r="B6" s="375">
        <v>2024</v>
      </c>
      <c r="C6" s="376">
        <v>2025</v>
      </c>
      <c r="D6" s="377" t="s">
        <v>161</v>
      </c>
      <c r="H6" s="306"/>
      <c r="I6" s="306"/>
      <c r="J6" s="306"/>
    </row>
    <row r="7" spans="1:31" s="32" customFormat="1" ht="4.7" customHeight="1">
      <c r="A7" s="157"/>
      <c r="B7" s="158"/>
      <c r="C7" s="158"/>
      <c r="D7" s="159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08"/>
      <c r="AC7" s="108"/>
      <c r="AD7" s="108"/>
      <c r="AE7" s="108"/>
    </row>
    <row r="8" spans="1:31" ht="5.25" customHeight="1">
      <c r="A8" s="54"/>
      <c r="B8" s="54"/>
      <c r="C8" s="82"/>
      <c r="D8" s="54"/>
    </row>
    <row r="9" spans="1:31" ht="15" customHeight="1">
      <c r="A9" s="201" t="s">
        <v>5</v>
      </c>
      <c r="B9" s="202">
        <f>SUM(B10:B29)</f>
        <v>1309655</v>
      </c>
      <c r="C9" s="202">
        <f>SUM(C10:C29)</f>
        <v>981856</v>
      </c>
      <c r="D9" s="203">
        <f>C9/B9*100</f>
        <v>75</v>
      </c>
      <c r="G9" s="314"/>
      <c r="H9" s="307"/>
      <c r="I9" s="307"/>
      <c r="J9" s="315"/>
    </row>
    <row r="10" spans="1:31" ht="15" customHeight="1">
      <c r="A10" s="340" t="s">
        <v>75</v>
      </c>
      <c r="B10" s="83">
        <v>577624</v>
      </c>
      <c r="C10" s="83">
        <v>428125</v>
      </c>
      <c r="D10" s="46">
        <f t="shared" ref="D10:D29" si="0">C10/B10*100</f>
        <v>74.099999999999994</v>
      </c>
      <c r="G10" s="316"/>
      <c r="H10" s="298"/>
      <c r="I10" s="310"/>
      <c r="J10" s="291"/>
      <c r="K10" s="188"/>
      <c r="L10" s="185"/>
    </row>
    <row r="11" spans="1:31" ht="15" customHeight="1">
      <c r="A11" s="340" t="s">
        <v>141</v>
      </c>
      <c r="B11" s="83">
        <v>155175</v>
      </c>
      <c r="C11" s="83">
        <v>120423</v>
      </c>
      <c r="D11" s="46">
        <f t="shared" si="0"/>
        <v>77.599999999999994</v>
      </c>
      <c r="G11" s="316"/>
      <c r="H11" s="9"/>
      <c r="I11" s="310"/>
      <c r="J11" s="291"/>
      <c r="L11" s="185"/>
    </row>
    <row r="12" spans="1:31" ht="15" customHeight="1">
      <c r="A12" s="340" t="s">
        <v>146</v>
      </c>
      <c r="B12" s="83">
        <v>83197</v>
      </c>
      <c r="C12" s="83">
        <v>67044</v>
      </c>
      <c r="D12" s="46">
        <f t="shared" si="0"/>
        <v>80.599999999999994</v>
      </c>
      <c r="G12" s="316"/>
      <c r="H12" s="9"/>
      <c r="I12" s="310"/>
      <c r="J12" s="291"/>
      <c r="L12" s="185"/>
    </row>
    <row r="13" spans="1:31" ht="15" customHeight="1">
      <c r="A13" s="340" t="s">
        <v>76</v>
      </c>
      <c r="B13" s="83">
        <v>112707</v>
      </c>
      <c r="C13" s="83">
        <v>63708</v>
      </c>
      <c r="D13" s="46">
        <f t="shared" si="0"/>
        <v>56.5</v>
      </c>
      <c r="G13" s="316"/>
      <c r="H13" s="298"/>
      <c r="I13" s="310"/>
      <c r="J13" s="291"/>
      <c r="L13" s="185"/>
    </row>
    <row r="14" spans="1:31" ht="15" customHeight="1">
      <c r="A14" s="340" t="s">
        <v>79</v>
      </c>
      <c r="B14" s="83">
        <v>30489</v>
      </c>
      <c r="C14" s="83">
        <v>26702</v>
      </c>
      <c r="D14" s="46">
        <f t="shared" si="0"/>
        <v>87.6</v>
      </c>
      <c r="G14" s="316"/>
      <c r="H14" s="298"/>
      <c r="I14" s="310"/>
      <c r="J14" s="291"/>
      <c r="L14" s="185"/>
    </row>
    <row r="15" spans="1:31" ht="15" customHeight="1">
      <c r="A15" s="340" t="s">
        <v>83</v>
      </c>
      <c r="B15" s="83">
        <v>25688</v>
      </c>
      <c r="C15" s="83">
        <v>23862</v>
      </c>
      <c r="D15" s="46">
        <f t="shared" si="0"/>
        <v>92.9</v>
      </c>
      <c r="G15" s="316"/>
      <c r="H15" s="298"/>
      <c r="I15" s="310"/>
      <c r="J15" s="291"/>
      <c r="L15" s="185"/>
    </row>
    <row r="16" spans="1:31" ht="15" customHeight="1">
      <c r="A16" s="340" t="s">
        <v>77</v>
      </c>
      <c r="B16" s="83">
        <v>36345</v>
      </c>
      <c r="C16" s="83">
        <v>23301</v>
      </c>
      <c r="D16" s="46">
        <f t="shared" si="0"/>
        <v>64.099999999999994</v>
      </c>
      <c r="G16" s="316"/>
      <c r="H16" s="298"/>
      <c r="I16" s="310"/>
      <c r="J16" s="291"/>
      <c r="L16" s="185"/>
    </row>
    <row r="17" spans="1:12" ht="15" customHeight="1">
      <c r="A17" s="340" t="s">
        <v>78</v>
      </c>
      <c r="B17" s="83">
        <v>29962</v>
      </c>
      <c r="C17" s="83">
        <v>22048</v>
      </c>
      <c r="D17" s="46">
        <f t="shared" si="0"/>
        <v>73.599999999999994</v>
      </c>
      <c r="G17" s="316"/>
      <c r="H17" s="298"/>
      <c r="I17" s="310"/>
      <c r="J17" s="291"/>
      <c r="L17" s="185"/>
    </row>
    <row r="18" spans="1:12" ht="15" customHeight="1">
      <c r="A18" s="340" t="s">
        <v>80</v>
      </c>
      <c r="B18" s="83">
        <v>28198</v>
      </c>
      <c r="C18" s="83">
        <v>20822</v>
      </c>
      <c r="D18" s="46">
        <f t="shared" si="0"/>
        <v>73.8</v>
      </c>
      <c r="G18" s="316"/>
      <c r="H18" s="298"/>
      <c r="I18" s="310"/>
      <c r="J18" s="291"/>
      <c r="L18" s="185"/>
    </row>
    <row r="19" spans="1:12" ht="15" customHeight="1">
      <c r="A19" s="340" t="s">
        <v>84</v>
      </c>
      <c r="B19" s="83">
        <v>16234</v>
      </c>
      <c r="C19" s="83">
        <v>16622</v>
      </c>
      <c r="D19" s="46">
        <f t="shared" si="0"/>
        <v>102.4</v>
      </c>
      <c r="G19" s="316"/>
      <c r="H19" s="298"/>
      <c r="I19" s="310"/>
      <c r="J19" s="291"/>
      <c r="L19" s="185"/>
    </row>
    <row r="20" spans="1:12" ht="15" customHeight="1">
      <c r="A20" s="340" t="s">
        <v>81</v>
      </c>
      <c r="B20" s="83">
        <v>21742</v>
      </c>
      <c r="C20" s="83">
        <v>15938</v>
      </c>
      <c r="D20" s="46">
        <f t="shared" si="0"/>
        <v>73.3</v>
      </c>
      <c r="G20" s="316"/>
      <c r="H20" s="298"/>
      <c r="I20" s="310"/>
      <c r="J20" s="291"/>
      <c r="L20" s="185"/>
    </row>
    <row r="21" spans="1:12" ht="15" customHeight="1">
      <c r="A21" s="340" t="s">
        <v>124</v>
      </c>
      <c r="B21" s="83">
        <v>11349</v>
      </c>
      <c r="C21" s="83">
        <v>12587</v>
      </c>
      <c r="D21" s="46">
        <f t="shared" si="0"/>
        <v>110.9</v>
      </c>
      <c r="G21" s="316"/>
      <c r="H21" s="298"/>
      <c r="I21" s="310"/>
      <c r="J21" s="291"/>
      <c r="L21" s="185"/>
    </row>
    <row r="22" spans="1:12" ht="15" customHeight="1">
      <c r="A22" s="340" t="s">
        <v>176</v>
      </c>
      <c r="B22" s="83">
        <v>11011</v>
      </c>
      <c r="C22" s="83">
        <v>12571</v>
      </c>
      <c r="D22" s="46">
        <f t="shared" si="0"/>
        <v>114.2</v>
      </c>
      <c r="G22" s="316"/>
      <c r="H22" s="298"/>
      <c r="I22" s="310"/>
      <c r="J22" s="291"/>
      <c r="L22" s="185"/>
    </row>
    <row r="23" spans="1:12" ht="15" customHeight="1">
      <c r="A23" s="340" t="s">
        <v>140</v>
      </c>
      <c r="B23" s="83">
        <v>10333</v>
      </c>
      <c r="C23" s="83">
        <v>10314</v>
      </c>
      <c r="D23" s="46">
        <f t="shared" si="0"/>
        <v>99.8</v>
      </c>
      <c r="G23" s="316"/>
      <c r="H23" s="298"/>
      <c r="I23" s="310"/>
      <c r="J23" s="291"/>
      <c r="L23" s="185"/>
    </row>
    <row r="24" spans="1:12" ht="15" customHeight="1">
      <c r="A24" s="340" t="s">
        <v>88</v>
      </c>
      <c r="B24" s="83">
        <v>7967</v>
      </c>
      <c r="C24" s="83">
        <v>9134</v>
      </c>
      <c r="D24" s="46">
        <f t="shared" si="0"/>
        <v>114.6</v>
      </c>
      <c r="G24" s="316"/>
      <c r="H24" s="298"/>
      <c r="I24" s="310"/>
      <c r="J24" s="291"/>
      <c r="L24" s="185"/>
    </row>
    <row r="25" spans="1:12" ht="15" customHeight="1">
      <c r="A25" s="340" t="s">
        <v>82</v>
      </c>
      <c r="B25" s="83">
        <v>21032</v>
      </c>
      <c r="C25" s="83">
        <v>7966</v>
      </c>
      <c r="D25" s="46">
        <f t="shared" si="0"/>
        <v>37.9</v>
      </c>
      <c r="G25" s="316"/>
      <c r="H25" s="298"/>
      <c r="I25" s="310"/>
      <c r="J25" s="291"/>
      <c r="L25" s="185"/>
    </row>
    <row r="26" spans="1:12" ht="15" customHeight="1">
      <c r="A26" s="340" t="s">
        <v>85</v>
      </c>
      <c r="B26" s="83">
        <v>10115</v>
      </c>
      <c r="C26" s="83">
        <v>7140</v>
      </c>
      <c r="D26" s="46">
        <f t="shared" si="0"/>
        <v>70.599999999999994</v>
      </c>
      <c r="G26" s="316"/>
      <c r="H26" s="298"/>
      <c r="I26" s="310"/>
      <c r="J26" s="291"/>
      <c r="L26" s="185"/>
    </row>
    <row r="27" spans="1:12" ht="15" customHeight="1">
      <c r="A27" s="340" t="s">
        <v>153</v>
      </c>
      <c r="B27" s="83">
        <v>5605</v>
      </c>
      <c r="C27" s="83">
        <v>6868</v>
      </c>
      <c r="D27" s="46">
        <f t="shared" si="0"/>
        <v>122.5</v>
      </c>
      <c r="G27" s="316"/>
      <c r="H27" s="298"/>
      <c r="I27" s="310"/>
      <c r="J27" s="291"/>
      <c r="L27" s="185"/>
    </row>
    <row r="28" spans="1:12" ht="15" customHeight="1">
      <c r="A28" s="340" t="s">
        <v>86</v>
      </c>
      <c r="B28" s="83">
        <v>7661</v>
      </c>
      <c r="C28" s="83">
        <v>5860</v>
      </c>
      <c r="D28" s="46">
        <f t="shared" si="0"/>
        <v>76.5</v>
      </c>
      <c r="F28" s="308"/>
      <c r="G28" s="316"/>
      <c r="H28" s="298"/>
      <c r="I28" s="310"/>
      <c r="J28" s="291"/>
      <c r="L28" s="185"/>
    </row>
    <row r="29" spans="1:12" ht="15" customHeight="1">
      <c r="A29" s="153" t="s">
        <v>4</v>
      </c>
      <c r="B29" s="83">
        <v>107221</v>
      </c>
      <c r="C29" s="83">
        <v>80821</v>
      </c>
      <c r="D29" s="46">
        <f t="shared" si="0"/>
        <v>75.400000000000006</v>
      </c>
      <c r="G29" s="316"/>
      <c r="H29" s="298"/>
      <c r="I29" s="298"/>
      <c r="J29" s="298"/>
    </row>
    <row r="30" spans="1:12" ht="4.9000000000000004" customHeight="1">
      <c r="A30" s="160"/>
      <c r="B30" s="161"/>
      <c r="C30" s="162"/>
      <c r="D30" s="161"/>
      <c r="F30" s="309"/>
      <c r="H30" s="298"/>
      <c r="I30" s="310"/>
      <c r="J30" s="291"/>
    </row>
    <row r="31" spans="1:12" ht="4.9000000000000004" customHeight="1">
      <c r="A31" s="38"/>
      <c r="B31" s="39"/>
      <c r="C31" s="40"/>
      <c r="D31" s="39"/>
      <c r="F31" s="309"/>
      <c r="H31" s="298"/>
      <c r="I31" s="310"/>
      <c r="J31" s="291"/>
    </row>
    <row r="32" spans="1:12" ht="15" customHeight="1">
      <c r="A32" s="27" t="s">
        <v>142</v>
      </c>
      <c r="B32"/>
      <c r="C32"/>
      <c r="D32" s="39"/>
      <c r="F32" s="309"/>
      <c r="H32" s="298"/>
      <c r="I32" s="310"/>
      <c r="J32" s="291"/>
    </row>
    <row r="33" spans="1:12" ht="15" customHeight="1">
      <c r="A33" s="38"/>
      <c r="B33" s="39"/>
      <c r="C33" s="40"/>
      <c r="D33" s="39"/>
      <c r="F33" s="309"/>
      <c r="H33" s="298"/>
      <c r="I33" s="310"/>
      <c r="J33" s="291"/>
    </row>
    <row r="34" spans="1:12" ht="15" customHeight="1">
      <c r="A34" s="38"/>
      <c r="B34" s="39"/>
      <c r="C34" s="40"/>
      <c r="D34" s="39"/>
      <c r="F34" s="309"/>
      <c r="H34" s="298"/>
      <c r="I34" s="310"/>
      <c r="J34" s="291"/>
    </row>
    <row r="35" spans="1:12" ht="15" customHeight="1">
      <c r="A35" s="38"/>
      <c r="B35" s="39"/>
      <c r="C35" s="40"/>
      <c r="D35" s="39"/>
      <c r="F35" s="309"/>
      <c r="H35" s="298"/>
      <c r="I35" s="310"/>
      <c r="J35" s="291"/>
    </row>
    <row r="36" spans="1:12" ht="15" customHeight="1">
      <c r="A36" s="38"/>
      <c r="B36" s="39"/>
      <c r="C36" s="40"/>
      <c r="D36" s="39"/>
      <c r="F36" s="309"/>
      <c r="H36" s="298"/>
      <c r="I36" s="310"/>
      <c r="J36" s="291"/>
    </row>
    <row r="37" spans="1:12" ht="15" customHeight="1">
      <c r="A37" s="38"/>
      <c r="B37" s="39"/>
      <c r="C37" s="40"/>
      <c r="D37" s="39"/>
      <c r="F37" s="309"/>
      <c r="H37" s="298"/>
      <c r="I37" s="310"/>
      <c r="J37" s="291"/>
    </row>
    <row r="38" spans="1:12" ht="15" customHeight="1">
      <c r="A38" s="38"/>
      <c r="B38" s="39"/>
      <c r="C38" s="40"/>
      <c r="D38" s="39"/>
      <c r="F38" s="309"/>
      <c r="H38" s="298"/>
      <c r="I38" s="310"/>
      <c r="J38" s="291"/>
    </row>
    <row r="39" spans="1:12" ht="15" customHeight="1">
      <c r="A39" s="38"/>
      <c r="B39" s="39"/>
      <c r="C39" s="40"/>
      <c r="D39" s="39"/>
      <c r="F39" s="309"/>
      <c r="H39" s="298"/>
      <c r="I39" s="310"/>
      <c r="J39" s="291"/>
    </row>
    <row r="40" spans="1:12" ht="15" customHeight="1">
      <c r="A40" s="38"/>
      <c r="B40" s="39"/>
      <c r="C40" s="40"/>
      <c r="D40" s="39"/>
      <c r="F40" s="309"/>
      <c r="H40" s="298"/>
      <c r="I40" s="310"/>
      <c r="J40" s="291"/>
    </row>
    <row r="41" spans="1:12" ht="15" customHeight="1">
      <c r="A41" s="38"/>
      <c r="B41" s="39"/>
      <c r="C41" s="40"/>
      <c r="D41" s="39"/>
      <c r="F41" s="309"/>
      <c r="H41" s="298"/>
      <c r="I41" s="310"/>
      <c r="J41" s="291"/>
    </row>
    <row r="42" spans="1:12" ht="15" customHeight="1">
      <c r="A42" s="38"/>
      <c r="B42" s="39"/>
      <c r="C42" s="40"/>
      <c r="D42" s="39"/>
      <c r="F42" s="309"/>
      <c r="H42" s="298"/>
      <c r="I42" s="310"/>
      <c r="J42" s="291"/>
    </row>
    <row r="43" spans="1:12" ht="15" customHeight="1">
      <c r="A43" s="38"/>
      <c r="B43" s="39"/>
      <c r="C43" s="40"/>
      <c r="D43" s="39"/>
      <c r="F43" s="309"/>
      <c r="H43" s="298"/>
      <c r="I43" s="310"/>
      <c r="J43" s="291"/>
    </row>
    <row r="44" spans="1:12" ht="14.1" customHeight="1">
      <c r="A44" s="32"/>
      <c r="B44" s="32"/>
      <c r="C44" s="152"/>
      <c r="D44" s="32"/>
      <c r="H44" s="298"/>
      <c r="I44" s="310"/>
      <c r="J44" s="291"/>
    </row>
    <row r="45" spans="1:12" ht="14.1" customHeight="1">
      <c r="A45" s="154"/>
      <c r="B45" s="70"/>
      <c r="C45" s="71"/>
      <c r="D45" s="49"/>
      <c r="H45" s="298"/>
      <c r="I45" s="310"/>
      <c r="J45" s="291"/>
    </row>
    <row r="46" spans="1:12" ht="14.1" customHeight="1">
      <c r="A46" s="32"/>
      <c r="B46" s="32"/>
      <c r="C46" s="152"/>
      <c r="D46" s="32"/>
      <c r="G46" s="309"/>
      <c r="H46" s="311"/>
      <c r="I46" s="310"/>
      <c r="J46" s="291"/>
      <c r="L46" s="307"/>
    </row>
    <row r="47" spans="1:12" ht="14.1" customHeight="1">
      <c r="A47" s="32"/>
      <c r="B47" s="32"/>
      <c r="C47" s="152"/>
      <c r="D47" s="32"/>
    </row>
    <row r="48" spans="1:12" ht="14.1" customHeight="1">
      <c r="A48" s="32"/>
      <c r="B48" s="32"/>
      <c r="C48" s="152"/>
      <c r="D48" s="32"/>
      <c r="F48" s="185"/>
      <c r="G48" s="307"/>
      <c r="H48" s="312"/>
    </row>
    <row r="49" spans="1:8">
      <c r="A49" s="32"/>
      <c r="B49" s="32"/>
      <c r="C49" s="32"/>
      <c r="D49" s="32"/>
      <c r="F49" s="185"/>
      <c r="G49" s="307"/>
      <c r="H49" s="312"/>
    </row>
    <row r="50" spans="1:8">
      <c r="A50" s="32"/>
      <c r="B50" s="32"/>
      <c r="C50" s="32"/>
      <c r="D50" s="32"/>
      <c r="F50" s="185"/>
      <c r="G50" s="307"/>
      <c r="H50" s="312"/>
    </row>
    <row r="51" spans="1:8" ht="14.1" customHeight="1">
      <c r="A51" s="32"/>
      <c r="B51" s="32"/>
      <c r="C51" s="152"/>
      <c r="D51" s="32"/>
      <c r="F51" s="185"/>
      <c r="G51" s="307"/>
      <c r="H51" s="312"/>
    </row>
    <row r="52" spans="1:8" ht="14.1" customHeight="1">
      <c r="A52" s="32"/>
      <c r="B52" s="32"/>
      <c r="C52" s="152"/>
      <c r="D52" s="32"/>
      <c r="F52" s="185"/>
      <c r="G52" s="307"/>
      <c r="H52" s="312"/>
    </row>
    <row r="53" spans="1:8" ht="14.1" customHeight="1">
      <c r="A53" s="32"/>
      <c r="B53" s="32"/>
      <c r="C53" s="152"/>
      <c r="D53" s="32"/>
      <c r="F53" s="185"/>
      <c r="G53" s="307"/>
      <c r="H53" s="312"/>
    </row>
    <row r="54" spans="1:8" ht="14.1" customHeight="1">
      <c r="A54" s="32"/>
      <c r="B54" s="32"/>
      <c r="C54" s="152"/>
      <c r="D54" s="32"/>
      <c r="F54" s="185"/>
      <c r="G54" s="307"/>
      <c r="H54" s="312"/>
    </row>
    <row r="55" spans="1:8" ht="14.1" customHeight="1">
      <c r="A55" s="152"/>
      <c r="B55" s="32"/>
      <c r="C55" s="155"/>
      <c r="D55" s="32"/>
      <c r="F55" s="185"/>
      <c r="G55" s="307"/>
      <c r="H55" s="312"/>
    </row>
    <row r="56" spans="1:8" ht="14.1" customHeight="1">
      <c r="A56" s="32"/>
      <c r="B56" s="58"/>
      <c r="C56" s="155"/>
      <c r="D56" s="32"/>
      <c r="F56" s="185"/>
      <c r="G56" s="307"/>
      <c r="H56" s="312"/>
    </row>
    <row r="57" spans="1:8" ht="14.1" customHeight="1">
      <c r="A57" s="32"/>
      <c r="B57" s="32"/>
      <c r="C57" s="152"/>
      <c r="D57" s="32"/>
      <c r="F57" s="185"/>
      <c r="G57" s="307"/>
      <c r="H57" s="312"/>
    </row>
    <row r="58" spans="1:8" ht="14.1" customHeight="1">
      <c r="A58" s="32"/>
      <c r="B58" s="32"/>
      <c r="C58" s="152"/>
      <c r="D58" s="32"/>
      <c r="F58" s="185"/>
      <c r="G58" s="307"/>
      <c r="H58" s="312"/>
    </row>
    <row r="59" spans="1:8" ht="14.1" customHeight="1">
      <c r="A59" s="32"/>
      <c r="B59" s="32"/>
      <c r="C59" s="152"/>
      <c r="D59" s="32"/>
      <c r="F59" s="185"/>
      <c r="G59" s="307"/>
      <c r="H59" s="312"/>
    </row>
    <row r="60" spans="1:8" ht="14.1" customHeight="1">
      <c r="A60" s="32"/>
      <c r="B60" s="32"/>
      <c r="C60" s="152"/>
      <c r="D60" s="32"/>
      <c r="F60" s="185"/>
      <c r="G60" s="307"/>
      <c r="H60" s="312"/>
    </row>
    <row r="61" spans="1:8" ht="14.1" customHeight="1">
      <c r="A61" s="32"/>
      <c r="B61" s="32"/>
      <c r="C61" s="152"/>
      <c r="D61" s="32"/>
      <c r="F61" s="185"/>
      <c r="G61" s="307"/>
      <c r="H61" s="312"/>
    </row>
    <row r="62" spans="1:8" ht="14.1" customHeight="1">
      <c r="F62" s="185"/>
      <c r="G62" s="307"/>
      <c r="H62" s="312"/>
    </row>
    <row r="63" spans="1:8">
      <c r="F63" s="185"/>
      <c r="G63" s="307"/>
      <c r="H63" s="312"/>
    </row>
  </sheetData>
  <mergeCells count="3">
    <mergeCell ref="A1:D1"/>
    <mergeCell ref="A3:C3"/>
    <mergeCell ref="B5:C5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0"/>
  <sheetViews>
    <sheetView showGridLines="0" zoomScaleNormal="100" zoomScaleSheetLayoutView="100" workbookViewId="0">
      <selection activeCell="A3" sqref="A3"/>
    </sheetView>
  </sheetViews>
  <sheetFormatPr baseColWidth="10" defaultRowHeight="12.75"/>
  <cols>
    <col min="1" max="1" width="33" customWidth="1"/>
    <col min="2" max="4" width="20.5703125" customWidth="1"/>
    <col min="5" max="5" width="11.140625" style="185" customWidth="1"/>
    <col min="6" max="6" width="30.42578125" style="185" customWidth="1"/>
    <col min="7" max="7" width="11.42578125" style="185"/>
    <col min="8" max="8" width="20.7109375" style="185" customWidth="1"/>
    <col min="9" max="9" width="11.42578125" style="185"/>
    <col min="10" max="10" width="11.85546875" style="185" bestFit="1" customWidth="1"/>
    <col min="11" max="19" width="11.42578125" style="185"/>
    <col min="20" max="29" width="11.42578125" style="105"/>
  </cols>
  <sheetData>
    <row r="1" spans="1:29" ht="30.2" customHeight="1">
      <c r="A1" s="460" t="s">
        <v>151</v>
      </c>
      <c r="B1" s="460"/>
      <c r="C1" s="460"/>
      <c r="D1" s="460"/>
    </row>
    <row r="2" spans="1:29" ht="4.9000000000000004" customHeight="1">
      <c r="A2" s="258"/>
      <c r="B2" s="259"/>
      <c r="C2" s="259"/>
      <c r="D2" s="259"/>
    </row>
    <row r="3" spans="1:29" ht="15" customHeight="1">
      <c r="A3" s="168" t="s">
        <v>157</v>
      </c>
      <c r="B3" s="66"/>
      <c r="C3" s="66"/>
      <c r="D3" s="67"/>
    </row>
    <row r="4" spans="1:29" ht="15" customHeight="1">
      <c r="A4" s="36"/>
      <c r="B4" s="34"/>
      <c r="C4" s="35"/>
      <c r="D4" s="37" t="s">
        <v>0</v>
      </c>
    </row>
    <row r="5" spans="1:29" ht="15" customHeight="1">
      <c r="A5" s="156"/>
      <c r="B5" s="464" t="s">
        <v>180</v>
      </c>
      <c r="C5" s="464"/>
      <c r="D5" s="205" t="s">
        <v>1</v>
      </c>
      <c r="J5" s="289"/>
    </row>
    <row r="6" spans="1:29" ht="15" customHeight="1">
      <c r="A6" s="201" t="s">
        <v>2</v>
      </c>
      <c r="B6" s="205">
        <v>2024</v>
      </c>
      <c r="C6" s="205">
        <v>2025</v>
      </c>
      <c r="D6" s="373" t="s">
        <v>161</v>
      </c>
      <c r="G6" s="317"/>
      <c r="J6" s="289"/>
    </row>
    <row r="7" spans="1:29" ht="4.9000000000000004" customHeight="1">
      <c r="A7" s="54"/>
      <c r="B7" s="54"/>
      <c r="C7" s="82"/>
      <c r="D7" s="54"/>
      <c r="J7" s="289"/>
    </row>
    <row r="8" spans="1:29" s="61" customFormat="1" ht="18" customHeight="1">
      <c r="A8" s="201" t="s">
        <v>5</v>
      </c>
      <c r="B8" s="206">
        <f>SUM(B9:B35)</f>
        <v>25655</v>
      </c>
      <c r="C8" s="206">
        <f>SUM(C9:C35)</f>
        <v>20289</v>
      </c>
      <c r="D8" s="207">
        <f>C8/B8*100</f>
        <v>79.099999999999994</v>
      </c>
      <c r="E8" s="427"/>
      <c r="F8" s="332"/>
      <c r="G8" s="319"/>
      <c r="H8" s="319"/>
      <c r="I8" s="190"/>
      <c r="J8" s="320"/>
      <c r="K8" s="190"/>
      <c r="L8" s="190"/>
      <c r="M8" s="190"/>
      <c r="N8" s="190"/>
      <c r="O8" s="190"/>
      <c r="P8" s="190"/>
      <c r="Q8" s="190"/>
      <c r="R8" s="190"/>
      <c r="S8" s="190"/>
      <c r="T8" s="109"/>
      <c r="U8" s="109"/>
      <c r="V8" s="109"/>
      <c r="W8" s="109"/>
      <c r="X8" s="109"/>
      <c r="Y8" s="109"/>
      <c r="Z8" s="109"/>
      <c r="AA8" s="109"/>
      <c r="AB8" s="109"/>
      <c r="AC8" s="109"/>
    </row>
    <row r="9" spans="1:29" s="61" customFormat="1" ht="18" customHeight="1">
      <c r="A9" s="340" t="s">
        <v>146</v>
      </c>
      <c r="B9" s="84">
        <v>22535</v>
      </c>
      <c r="C9" s="84">
        <v>17651</v>
      </c>
      <c r="D9" s="85">
        <f t="shared" ref="D9:D28" si="0">C9/B9*100</f>
        <v>78.3</v>
      </c>
      <c r="E9" s="428"/>
      <c r="F9" s="332"/>
      <c r="G9" s="319"/>
      <c r="H9" s="319"/>
      <c r="I9" s="190"/>
      <c r="J9" s="320"/>
      <c r="K9" s="190"/>
      <c r="L9" s="190"/>
      <c r="M9" s="190"/>
      <c r="N9" s="190"/>
      <c r="O9" s="190"/>
      <c r="P9" s="190"/>
      <c r="Q9" s="190"/>
      <c r="R9" s="190"/>
      <c r="S9" s="190"/>
      <c r="T9" s="109"/>
      <c r="U9" s="109"/>
      <c r="V9" s="109"/>
      <c r="W9" s="109"/>
      <c r="X9" s="109"/>
      <c r="Y9" s="109"/>
      <c r="Z9" s="109"/>
      <c r="AA9" s="109"/>
      <c r="AB9" s="109"/>
      <c r="AC9" s="109"/>
    </row>
    <row r="10" spans="1:29" s="61" customFormat="1" ht="18" customHeight="1">
      <c r="A10" s="260" t="s">
        <v>80</v>
      </c>
      <c r="B10" s="84">
        <v>1217</v>
      </c>
      <c r="C10" s="84">
        <v>1106</v>
      </c>
      <c r="D10" s="85">
        <f t="shared" si="0"/>
        <v>90.9</v>
      </c>
      <c r="E10" s="428"/>
      <c r="F10" s="332"/>
      <c r="G10" s="319"/>
      <c r="H10" s="319"/>
      <c r="I10" s="190"/>
      <c r="J10" s="320"/>
      <c r="K10" s="190"/>
      <c r="L10" s="190"/>
      <c r="M10" s="190"/>
      <c r="N10" s="190"/>
      <c r="O10" s="190"/>
      <c r="P10" s="190"/>
      <c r="Q10" s="190"/>
      <c r="R10" s="190"/>
      <c r="S10" s="190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</row>
    <row r="11" spans="1:29" s="61" customFormat="1" ht="18" customHeight="1">
      <c r="A11" s="260" t="s">
        <v>75</v>
      </c>
      <c r="B11" s="84">
        <v>403</v>
      </c>
      <c r="C11" s="84">
        <v>380</v>
      </c>
      <c r="D11" s="85">
        <f t="shared" si="0"/>
        <v>94.3</v>
      </c>
      <c r="E11" s="428"/>
      <c r="F11" s="332"/>
      <c r="G11" s="319"/>
      <c r="H11" s="319"/>
      <c r="I11" s="190"/>
      <c r="J11" s="320"/>
      <c r="K11" s="190"/>
      <c r="L11" s="190"/>
      <c r="M11" s="190"/>
      <c r="N11" s="190"/>
      <c r="O11" s="190"/>
      <c r="P11" s="190"/>
      <c r="Q11" s="190"/>
      <c r="R11" s="190"/>
      <c r="S11" s="190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</row>
    <row r="12" spans="1:29" s="61" customFormat="1" ht="18" customHeight="1">
      <c r="A12" s="260" t="s">
        <v>125</v>
      </c>
      <c r="B12" s="84">
        <v>291</v>
      </c>
      <c r="C12" s="84">
        <v>271</v>
      </c>
      <c r="D12" s="85">
        <f t="shared" si="0"/>
        <v>93.1</v>
      </c>
      <c r="E12" s="428"/>
      <c r="F12" s="332"/>
      <c r="G12" s="319"/>
      <c r="H12" s="319"/>
      <c r="I12" s="190"/>
      <c r="J12" s="320"/>
      <c r="K12" s="190"/>
      <c r="L12" s="190"/>
      <c r="M12" s="190"/>
      <c r="N12" s="190"/>
      <c r="O12" s="190"/>
      <c r="P12" s="190"/>
      <c r="Q12" s="190"/>
      <c r="R12" s="190"/>
      <c r="S12" s="190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</row>
    <row r="13" spans="1:29" s="61" customFormat="1" ht="18" customHeight="1">
      <c r="A13" s="260" t="s">
        <v>79</v>
      </c>
      <c r="B13" s="84">
        <v>244</v>
      </c>
      <c r="C13" s="84">
        <v>258</v>
      </c>
      <c r="D13" s="85">
        <f t="shared" si="0"/>
        <v>105.7</v>
      </c>
      <c r="E13" s="428"/>
      <c r="F13" s="332"/>
      <c r="G13" s="319"/>
      <c r="H13" s="319"/>
      <c r="I13" s="190"/>
      <c r="J13" s="320"/>
      <c r="K13" s="190"/>
      <c r="L13" s="190"/>
      <c r="M13" s="190"/>
      <c r="N13" s="190"/>
      <c r="O13" s="190"/>
      <c r="P13" s="190"/>
      <c r="Q13" s="190"/>
      <c r="R13" s="190"/>
      <c r="S13" s="190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</row>
    <row r="14" spans="1:29" s="61" customFormat="1" ht="18" customHeight="1">
      <c r="A14" s="260" t="s">
        <v>78</v>
      </c>
      <c r="B14" s="84">
        <v>314</v>
      </c>
      <c r="C14" s="84">
        <v>216</v>
      </c>
      <c r="D14" s="85">
        <f t="shared" si="0"/>
        <v>68.8</v>
      </c>
      <c r="E14" s="428"/>
      <c r="F14" s="332"/>
      <c r="G14" s="319"/>
      <c r="H14" s="319"/>
      <c r="I14" s="190"/>
      <c r="J14" s="320"/>
      <c r="K14" s="190"/>
      <c r="L14" s="190"/>
      <c r="M14" s="190"/>
      <c r="N14" s="190"/>
      <c r="O14" s="190"/>
      <c r="P14" s="190"/>
      <c r="Q14" s="190"/>
      <c r="R14" s="190"/>
      <c r="S14" s="190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</row>
    <row r="15" spans="1:29" s="61" customFormat="1" ht="18" customHeight="1">
      <c r="A15" s="260" t="s">
        <v>81</v>
      </c>
      <c r="B15" s="84">
        <v>102</v>
      </c>
      <c r="C15" s="84">
        <v>141</v>
      </c>
      <c r="D15" s="85">
        <f t="shared" si="0"/>
        <v>138.19999999999999</v>
      </c>
      <c r="E15" s="428"/>
      <c r="F15" s="332"/>
      <c r="G15" s="319"/>
      <c r="H15" s="319"/>
      <c r="I15" s="190"/>
      <c r="J15" s="320"/>
      <c r="K15" s="190"/>
      <c r="L15" s="190"/>
      <c r="M15" s="190"/>
      <c r="N15" s="190"/>
      <c r="O15" s="190"/>
      <c r="P15" s="190"/>
      <c r="Q15" s="190"/>
      <c r="R15" s="190"/>
      <c r="S15" s="190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</row>
    <row r="16" spans="1:29" s="61" customFormat="1" ht="18" customHeight="1">
      <c r="A16" s="260" t="s">
        <v>84</v>
      </c>
      <c r="B16" s="84">
        <v>16</v>
      </c>
      <c r="C16" s="84">
        <v>63</v>
      </c>
      <c r="D16" s="85">
        <f t="shared" si="0"/>
        <v>393.8</v>
      </c>
      <c r="E16" s="428"/>
      <c r="F16" s="332"/>
      <c r="G16" s="319"/>
      <c r="H16" s="319"/>
      <c r="I16" s="190"/>
      <c r="J16" s="320"/>
      <c r="K16" s="190"/>
      <c r="L16" s="190"/>
      <c r="M16" s="190"/>
      <c r="N16" s="190"/>
      <c r="O16" s="190"/>
      <c r="P16" s="190"/>
      <c r="Q16" s="190"/>
      <c r="R16" s="190"/>
      <c r="S16" s="190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</row>
    <row r="17" spans="1:29" s="61" customFormat="1" ht="18" customHeight="1">
      <c r="A17" s="260" t="s">
        <v>86</v>
      </c>
      <c r="B17" s="84">
        <v>52</v>
      </c>
      <c r="C17" s="84">
        <v>48</v>
      </c>
      <c r="D17" s="85">
        <f t="shared" si="0"/>
        <v>92.3</v>
      </c>
      <c r="E17" s="428"/>
      <c r="F17" s="332"/>
      <c r="G17" s="319"/>
      <c r="H17" s="319"/>
      <c r="I17" s="190"/>
      <c r="J17" s="320"/>
      <c r="K17" s="190"/>
      <c r="L17" s="190"/>
      <c r="M17" s="190"/>
      <c r="N17" s="190"/>
      <c r="O17" s="190"/>
      <c r="P17" s="190"/>
      <c r="Q17" s="190"/>
      <c r="R17" s="190"/>
      <c r="S17" s="190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</row>
    <row r="18" spans="1:29" s="61" customFormat="1" ht="18" customHeight="1">
      <c r="A18" s="260" t="s">
        <v>88</v>
      </c>
      <c r="B18" s="84">
        <v>31</v>
      </c>
      <c r="C18" s="84">
        <v>47</v>
      </c>
      <c r="D18" s="85">
        <f t="shared" si="0"/>
        <v>151.6</v>
      </c>
      <c r="E18" s="428"/>
      <c r="F18" s="332"/>
      <c r="G18" s="319"/>
      <c r="H18" s="319"/>
      <c r="I18" s="190"/>
      <c r="J18" s="320"/>
      <c r="K18" s="190"/>
      <c r="L18" s="190"/>
      <c r="M18" s="190"/>
      <c r="N18" s="190"/>
      <c r="O18" s="190"/>
      <c r="P18" s="190"/>
      <c r="Q18" s="190"/>
      <c r="R18" s="190"/>
      <c r="S18" s="190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</row>
    <row r="19" spans="1:29" s="61" customFormat="1" ht="18" customHeight="1">
      <c r="A19" s="260" t="s">
        <v>90</v>
      </c>
      <c r="B19" s="84">
        <v>24</v>
      </c>
      <c r="C19" s="84">
        <v>28</v>
      </c>
      <c r="D19" s="85">
        <f t="shared" si="0"/>
        <v>116.7</v>
      </c>
      <c r="E19" s="428"/>
      <c r="F19" s="332"/>
      <c r="G19" s="319"/>
      <c r="H19" s="319"/>
      <c r="I19" s="190"/>
      <c r="J19" s="320"/>
      <c r="K19" s="190"/>
      <c r="L19" s="190"/>
      <c r="M19" s="190"/>
      <c r="N19" s="190"/>
      <c r="O19" s="190"/>
      <c r="P19" s="190"/>
      <c r="Q19" s="190"/>
      <c r="R19" s="190"/>
      <c r="S19" s="190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</row>
    <row r="20" spans="1:29" s="61" customFormat="1" ht="18" customHeight="1">
      <c r="A20" s="260" t="s">
        <v>91</v>
      </c>
      <c r="B20" s="84">
        <v>20</v>
      </c>
      <c r="C20" s="84">
        <v>22</v>
      </c>
      <c r="D20" s="85">
        <f t="shared" si="0"/>
        <v>110</v>
      </c>
      <c r="E20" s="428"/>
      <c r="F20" s="332"/>
      <c r="G20" s="319"/>
      <c r="H20" s="319"/>
      <c r="I20" s="190"/>
      <c r="J20" s="320"/>
      <c r="K20" s="190"/>
      <c r="L20" s="190"/>
      <c r="M20" s="190"/>
      <c r="N20" s="190"/>
      <c r="O20" s="190"/>
      <c r="P20" s="190"/>
      <c r="Q20" s="190"/>
      <c r="R20" s="190"/>
      <c r="S20" s="190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</row>
    <row r="21" spans="1:29" s="61" customFormat="1" ht="18" customHeight="1">
      <c r="A21" s="260" t="s">
        <v>153</v>
      </c>
      <c r="B21" s="84">
        <v>28</v>
      </c>
      <c r="C21" s="84">
        <v>19</v>
      </c>
      <c r="D21" s="85">
        <f t="shared" si="0"/>
        <v>67.900000000000006</v>
      </c>
      <c r="E21" s="428"/>
      <c r="F21" s="332"/>
      <c r="G21" s="319"/>
      <c r="H21" s="319"/>
      <c r="I21" s="190"/>
      <c r="J21" s="320"/>
      <c r="K21" s="190"/>
      <c r="L21" s="190"/>
      <c r="M21" s="190"/>
      <c r="N21" s="190"/>
      <c r="O21" s="190"/>
      <c r="P21" s="190"/>
      <c r="Q21" s="190"/>
      <c r="R21" s="190"/>
      <c r="S21" s="190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</row>
    <row r="22" spans="1:29" s="61" customFormat="1" ht="18" customHeight="1">
      <c r="A22" s="260" t="s">
        <v>76</v>
      </c>
      <c r="B22" s="84">
        <v>20</v>
      </c>
      <c r="C22" s="84">
        <v>14</v>
      </c>
      <c r="D22" s="85">
        <f t="shared" si="0"/>
        <v>70</v>
      </c>
      <c r="E22" s="428"/>
      <c r="F22" s="332"/>
      <c r="G22" s="319"/>
      <c r="H22" s="319"/>
      <c r="I22" s="190"/>
      <c r="J22" s="320"/>
      <c r="K22" s="190"/>
      <c r="L22" s="190"/>
      <c r="M22" s="190"/>
      <c r="N22" s="190"/>
      <c r="O22" s="190"/>
      <c r="P22" s="190"/>
      <c r="Q22" s="190"/>
      <c r="R22" s="190"/>
      <c r="S22" s="190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</row>
    <row r="23" spans="1:29" s="61" customFormat="1" ht="18" customHeight="1">
      <c r="A23" s="260" t="s">
        <v>92</v>
      </c>
      <c r="B23" s="84">
        <v>5</v>
      </c>
      <c r="C23" s="84">
        <v>7</v>
      </c>
      <c r="D23" s="85">
        <f t="shared" si="0"/>
        <v>140</v>
      </c>
      <c r="E23" s="428"/>
      <c r="F23" s="332"/>
      <c r="G23" s="319"/>
      <c r="H23" s="319"/>
      <c r="I23" s="190"/>
      <c r="J23" s="320"/>
      <c r="K23" s="190"/>
      <c r="L23" s="190"/>
      <c r="M23" s="190"/>
      <c r="N23" s="190"/>
      <c r="O23" s="190"/>
      <c r="P23" s="190"/>
      <c r="Q23" s="190"/>
      <c r="R23" s="190"/>
      <c r="S23" s="190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</row>
    <row r="24" spans="1:29" s="61" customFormat="1" ht="18" customHeight="1">
      <c r="A24" s="260" t="s">
        <v>178</v>
      </c>
      <c r="B24" s="84">
        <v>0</v>
      </c>
      <c r="C24" s="84">
        <v>5</v>
      </c>
      <c r="D24" s="437" t="s">
        <v>190</v>
      </c>
      <c r="E24" s="428"/>
      <c r="F24" s="332"/>
      <c r="G24" s="319"/>
      <c r="H24" s="319"/>
      <c r="I24" s="190"/>
      <c r="J24" s="320"/>
      <c r="K24" s="190"/>
      <c r="L24" s="190"/>
      <c r="M24" s="190"/>
      <c r="N24" s="190"/>
      <c r="O24" s="190"/>
      <c r="P24" s="190"/>
      <c r="Q24" s="190"/>
      <c r="R24" s="190"/>
      <c r="S24" s="190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</row>
    <row r="25" spans="1:29" s="61" customFormat="1" ht="18" customHeight="1">
      <c r="A25" s="260" t="s">
        <v>143</v>
      </c>
      <c r="B25" s="84">
        <v>9</v>
      </c>
      <c r="C25" s="84">
        <v>5</v>
      </c>
      <c r="D25" s="85">
        <f t="shared" si="0"/>
        <v>55.6</v>
      </c>
      <c r="E25" s="428"/>
      <c r="F25" s="332"/>
      <c r="G25" s="319"/>
      <c r="H25" s="319"/>
      <c r="I25" s="190"/>
      <c r="J25" s="320"/>
      <c r="K25" s="190"/>
      <c r="L25" s="190"/>
      <c r="M25" s="190"/>
      <c r="N25" s="190"/>
      <c r="O25" s="190"/>
      <c r="P25" s="190"/>
      <c r="Q25" s="190"/>
      <c r="R25" s="190"/>
      <c r="S25" s="190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</row>
    <row r="26" spans="1:29" s="61" customFormat="1" ht="18" customHeight="1">
      <c r="A26" s="260" t="s">
        <v>176</v>
      </c>
      <c r="B26" s="84">
        <v>3</v>
      </c>
      <c r="C26" s="84">
        <v>4</v>
      </c>
      <c r="D26" s="85">
        <f t="shared" si="0"/>
        <v>133.30000000000001</v>
      </c>
      <c r="E26" s="428"/>
      <c r="F26" s="332"/>
      <c r="G26" s="319"/>
      <c r="H26" s="319"/>
      <c r="I26" s="190"/>
      <c r="J26" s="320"/>
      <c r="K26" s="190"/>
      <c r="L26" s="190"/>
      <c r="M26" s="190"/>
      <c r="N26" s="190"/>
      <c r="O26" s="190"/>
      <c r="P26" s="190"/>
      <c r="Q26" s="190"/>
      <c r="R26" s="190"/>
      <c r="S26" s="190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</row>
    <row r="27" spans="1:29" s="61" customFormat="1" ht="18" customHeight="1">
      <c r="A27" s="260" t="s">
        <v>95</v>
      </c>
      <c r="B27" s="84">
        <v>8</v>
      </c>
      <c r="C27" s="84">
        <v>1</v>
      </c>
      <c r="D27" s="85">
        <f t="shared" si="0"/>
        <v>12.5</v>
      </c>
      <c r="E27" s="428"/>
      <c r="F27" s="332"/>
      <c r="G27" s="319"/>
      <c r="H27" s="319"/>
      <c r="I27" s="190"/>
      <c r="J27" s="320"/>
      <c r="K27" s="190"/>
      <c r="L27" s="190"/>
      <c r="M27" s="190"/>
      <c r="N27" s="190"/>
      <c r="O27" s="190"/>
      <c r="P27" s="190"/>
      <c r="Q27" s="190"/>
      <c r="R27" s="190"/>
      <c r="S27" s="190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</row>
    <row r="28" spans="1:29" s="61" customFormat="1" ht="18" customHeight="1">
      <c r="A28" s="260" t="s">
        <v>148</v>
      </c>
      <c r="B28" s="84">
        <v>2</v>
      </c>
      <c r="C28" s="84">
        <v>1</v>
      </c>
      <c r="D28" s="85">
        <f t="shared" si="0"/>
        <v>50</v>
      </c>
      <c r="E28" s="428"/>
      <c r="F28" s="332"/>
      <c r="G28" s="319"/>
      <c r="H28" s="319"/>
      <c r="I28" s="190"/>
      <c r="J28" s="320"/>
      <c r="K28" s="190"/>
      <c r="L28" s="190"/>
      <c r="M28" s="190"/>
      <c r="N28" s="190"/>
      <c r="O28" s="190"/>
      <c r="P28" s="190"/>
      <c r="Q28" s="190"/>
      <c r="R28" s="190"/>
      <c r="S28" s="190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</row>
    <row r="29" spans="1:29" s="61" customFormat="1" ht="18" customHeight="1">
      <c r="A29" s="260" t="s">
        <v>160</v>
      </c>
      <c r="B29" s="84">
        <v>0</v>
      </c>
      <c r="C29" s="84">
        <v>1</v>
      </c>
      <c r="D29" s="437" t="s">
        <v>190</v>
      </c>
      <c r="E29" s="428"/>
      <c r="F29" s="332"/>
      <c r="G29" s="319"/>
      <c r="H29" s="319"/>
      <c r="I29" s="190"/>
      <c r="J29" s="320"/>
      <c r="K29" s="190"/>
      <c r="L29" s="190"/>
      <c r="M29" s="190"/>
      <c r="N29" s="190"/>
      <c r="O29" s="190"/>
      <c r="P29" s="190"/>
      <c r="Q29" s="190"/>
      <c r="R29" s="190"/>
      <c r="S29" s="190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</row>
    <row r="30" spans="1:29" s="61" customFormat="1" ht="18" customHeight="1">
      <c r="A30" s="260" t="s">
        <v>179</v>
      </c>
      <c r="B30" s="84">
        <v>0</v>
      </c>
      <c r="C30" s="84">
        <v>1</v>
      </c>
      <c r="D30" s="437" t="s">
        <v>190</v>
      </c>
      <c r="E30" s="428"/>
      <c r="F30" s="332"/>
      <c r="G30" s="319"/>
      <c r="H30" s="319"/>
      <c r="I30" s="190"/>
      <c r="J30" s="320"/>
      <c r="K30" s="190"/>
      <c r="L30" s="190"/>
      <c r="M30" s="190"/>
      <c r="N30" s="190"/>
      <c r="O30" s="190"/>
      <c r="P30" s="190"/>
      <c r="Q30" s="190"/>
      <c r="R30" s="190"/>
      <c r="S30" s="190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</row>
    <row r="31" spans="1:29" s="61" customFormat="1" ht="18" customHeight="1">
      <c r="A31" s="260" t="s">
        <v>100</v>
      </c>
      <c r="B31" s="84">
        <v>1</v>
      </c>
      <c r="C31" s="265">
        <v>0</v>
      </c>
      <c r="D31" s="437" t="s">
        <v>166</v>
      </c>
      <c r="E31" s="428"/>
      <c r="F31" s="332"/>
      <c r="G31" s="319"/>
      <c r="H31" s="319"/>
      <c r="I31" s="190"/>
      <c r="J31" s="320"/>
      <c r="K31" s="190"/>
      <c r="L31" s="190"/>
      <c r="M31" s="190"/>
      <c r="N31" s="190"/>
      <c r="O31" s="190"/>
      <c r="P31" s="190"/>
      <c r="Q31" s="190"/>
      <c r="R31" s="190"/>
      <c r="S31" s="190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</row>
    <row r="32" spans="1:29" s="61" customFormat="1" ht="18" customHeight="1">
      <c r="A32" s="260" t="s">
        <v>93</v>
      </c>
      <c r="B32" s="84">
        <v>1</v>
      </c>
      <c r="C32" s="265">
        <v>0</v>
      </c>
      <c r="D32" s="437" t="s">
        <v>166</v>
      </c>
      <c r="E32" s="428"/>
      <c r="F32" s="332"/>
      <c r="G32" s="319"/>
      <c r="H32" s="319"/>
      <c r="I32" s="190"/>
      <c r="J32" s="320"/>
      <c r="K32" s="190"/>
      <c r="L32" s="190"/>
      <c r="M32" s="190"/>
      <c r="N32" s="190"/>
      <c r="O32" s="190"/>
      <c r="P32" s="190"/>
      <c r="Q32" s="190"/>
      <c r="R32" s="190"/>
      <c r="S32" s="190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</row>
    <row r="33" spans="1:29" s="61" customFormat="1" ht="18" customHeight="1">
      <c r="A33" s="260" t="s">
        <v>147</v>
      </c>
      <c r="B33" s="84">
        <v>1</v>
      </c>
      <c r="C33" s="265">
        <v>0</v>
      </c>
      <c r="D33" s="437" t="s">
        <v>166</v>
      </c>
      <c r="E33" s="428"/>
      <c r="F33" s="332"/>
      <c r="G33" s="319"/>
      <c r="H33" s="319"/>
      <c r="I33" s="190"/>
      <c r="J33" s="320"/>
      <c r="K33" s="190"/>
      <c r="L33" s="190"/>
      <c r="M33" s="190"/>
      <c r="N33" s="190"/>
      <c r="O33" s="190"/>
      <c r="P33" s="190"/>
      <c r="Q33" s="190"/>
      <c r="R33" s="190"/>
      <c r="S33" s="190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</row>
    <row r="34" spans="1:29" s="61" customFormat="1" ht="18" customHeight="1">
      <c r="A34" s="260" t="s">
        <v>77</v>
      </c>
      <c r="B34" s="84">
        <v>328</v>
      </c>
      <c r="C34" s="265">
        <v>0</v>
      </c>
      <c r="D34" s="437" t="s">
        <v>166</v>
      </c>
      <c r="E34" s="428"/>
      <c r="F34" s="332"/>
      <c r="G34" s="319"/>
      <c r="H34" s="319"/>
      <c r="I34" s="190"/>
      <c r="J34" s="320"/>
      <c r="K34" s="190"/>
      <c r="L34" s="190"/>
      <c r="M34" s="190"/>
      <c r="N34" s="190"/>
      <c r="O34" s="190"/>
      <c r="P34" s="190"/>
      <c r="Q34" s="190"/>
      <c r="R34" s="190"/>
      <c r="S34" s="190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</row>
    <row r="35" spans="1:29" s="61" customFormat="1" ht="18" customHeight="1">
      <c r="A35" s="260" t="s">
        <v>4</v>
      </c>
      <c r="B35" s="84">
        <v>0</v>
      </c>
      <c r="C35" s="265">
        <v>0</v>
      </c>
      <c r="D35" s="437" t="s">
        <v>166</v>
      </c>
      <c r="E35" s="428"/>
      <c r="F35" s="332"/>
      <c r="G35" s="319"/>
      <c r="H35" s="319"/>
      <c r="I35" s="190"/>
      <c r="J35" s="320"/>
      <c r="K35" s="190"/>
      <c r="L35" s="190"/>
      <c r="M35" s="190"/>
      <c r="N35" s="190"/>
      <c r="O35" s="190"/>
      <c r="P35" s="190"/>
      <c r="Q35" s="190"/>
      <c r="R35" s="190"/>
      <c r="S35" s="190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</row>
    <row r="36" spans="1:29" ht="4.9000000000000004" customHeight="1">
      <c r="A36" s="344"/>
      <c r="B36" s="345"/>
      <c r="C36" s="346"/>
      <c r="D36" s="347"/>
      <c r="J36" s="289"/>
    </row>
    <row r="37" spans="1:29" s="6" customFormat="1" ht="4.9000000000000004" customHeight="1">
      <c r="A37" s="369"/>
      <c r="B37" s="370"/>
      <c r="C37" s="371"/>
      <c r="D37" s="372"/>
      <c r="E37" s="321"/>
      <c r="F37" s="186"/>
      <c r="G37" s="186"/>
      <c r="H37" s="186"/>
      <c r="I37" s="186"/>
      <c r="J37" s="322"/>
      <c r="K37" s="186"/>
      <c r="L37" s="186"/>
      <c r="M37" s="186"/>
      <c r="N37" s="186"/>
      <c r="O37" s="186"/>
      <c r="P37" s="186"/>
      <c r="Q37" s="186"/>
      <c r="R37" s="186"/>
      <c r="S37" s="18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</row>
    <row r="38" spans="1:29" ht="15.75" customHeight="1">
      <c r="A38" s="27" t="s">
        <v>142</v>
      </c>
      <c r="D38" s="64"/>
      <c r="J38" s="289"/>
    </row>
    <row r="39" spans="1:29">
      <c r="A39" s="266"/>
      <c r="B39" s="267"/>
      <c r="C39" s="268"/>
      <c r="D39" s="64"/>
      <c r="J39" s="289"/>
    </row>
    <row r="40" spans="1:29">
      <c r="A40" s="266"/>
      <c r="B40" s="63"/>
      <c r="C40" s="62"/>
      <c r="D40" s="64"/>
      <c r="J40" s="289"/>
    </row>
    <row r="41" spans="1:29">
      <c r="A41" s="266"/>
      <c r="B41" s="62"/>
      <c r="C41" s="62"/>
      <c r="D41" s="64"/>
      <c r="J41" s="289"/>
    </row>
    <row r="42" spans="1:29">
      <c r="A42" s="266"/>
      <c r="B42" s="62"/>
      <c r="C42" s="62"/>
      <c r="D42" s="64"/>
      <c r="J42" s="289"/>
    </row>
    <row r="43" spans="1:29">
      <c r="A43" s="266"/>
      <c r="B43" s="62"/>
      <c r="C43" s="62"/>
      <c r="D43" s="64"/>
      <c r="J43" s="289"/>
    </row>
    <row r="44" spans="1:29">
      <c r="A44" s="266"/>
      <c r="B44" s="62"/>
      <c r="C44" s="62"/>
      <c r="D44" s="64"/>
      <c r="J44" s="289"/>
    </row>
    <row r="45" spans="1:29">
      <c r="A45" s="266"/>
      <c r="B45" s="62"/>
      <c r="C45" s="62"/>
      <c r="D45" s="64"/>
      <c r="J45" s="289"/>
    </row>
    <row r="46" spans="1:29">
      <c r="A46" s="266"/>
      <c r="B46" s="62"/>
      <c r="C46" s="62"/>
      <c r="D46" s="64"/>
      <c r="J46" s="289"/>
    </row>
    <row r="47" spans="1:29">
      <c r="A47" s="266"/>
      <c r="B47" s="62"/>
      <c r="C47" s="62"/>
      <c r="D47" s="64"/>
      <c r="J47" s="289"/>
    </row>
    <row r="48" spans="1:29">
      <c r="A48" s="266"/>
      <c r="B48" s="62"/>
      <c r="C48" s="62"/>
      <c r="D48" s="64"/>
    </row>
    <row r="49" spans="1:4">
      <c r="A49" s="266"/>
      <c r="B49" s="62"/>
      <c r="C49" s="62"/>
      <c r="D49" s="64"/>
    </row>
    <row r="50" spans="1:4">
      <c r="A50" s="68"/>
      <c r="B50" s="62"/>
      <c r="C50" s="62"/>
    </row>
  </sheetData>
  <mergeCells count="2">
    <mergeCell ref="A1:D1"/>
    <mergeCell ref="B5:C5"/>
  </mergeCells>
  <phoneticPr fontId="18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3"/>
  <sheetViews>
    <sheetView showGridLines="0" zoomScaleNormal="100" zoomScaleSheetLayoutView="110" workbookViewId="0">
      <selection activeCell="A3" sqref="A3"/>
    </sheetView>
  </sheetViews>
  <sheetFormatPr baseColWidth="10" defaultRowHeight="12.75"/>
  <cols>
    <col min="1" max="1" width="33.42578125" customWidth="1"/>
    <col min="2" max="4" width="20.5703125" customWidth="1"/>
    <col min="5" max="5" width="11.5703125" customWidth="1"/>
    <col min="6" max="6" width="9.5703125" style="185" customWidth="1"/>
    <col min="7" max="7" width="30.42578125" style="185" customWidth="1"/>
    <col min="8" max="8" width="11.42578125" style="185"/>
    <col min="9" max="9" width="11.140625" style="185" customWidth="1"/>
    <col min="10" max="10" width="11.85546875" style="185" bestFit="1" customWidth="1"/>
    <col min="11" max="27" width="11.42578125" style="185"/>
    <col min="28" max="29" width="11.42578125" style="105"/>
  </cols>
  <sheetData>
    <row r="1" spans="1:29" ht="33" customHeight="1">
      <c r="A1" s="459" t="s">
        <v>154</v>
      </c>
      <c r="B1" s="459"/>
      <c r="C1" s="459"/>
      <c r="D1" s="459"/>
      <c r="E1" s="343"/>
      <c r="F1" s="186"/>
    </row>
    <row r="2" spans="1:29" ht="4.9000000000000004" customHeight="1">
      <c r="A2" s="55"/>
      <c r="B2" s="163"/>
      <c r="C2" s="163"/>
      <c r="D2" s="163"/>
      <c r="E2" s="163"/>
      <c r="F2" s="186"/>
    </row>
    <row r="3" spans="1:29" ht="15" customHeight="1">
      <c r="A3" s="168" t="s">
        <v>170</v>
      </c>
      <c r="B3" s="66"/>
      <c r="C3" s="66"/>
      <c r="D3" s="67"/>
      <c r="E3" s="67"/>
      <c r="F3" s="186"/>
    </row>
    <row r="4" spans="1:29" ht="15" customHeight="1">
      <c r="A4" s="38"/>
      <c r="B4" s="39"/>
      <c r="C4" s="40"/>
      <c r="D4" s="41" t="s">
        <v>0</v>
      </c>
      <c r="E4" s="41"/>
      <c r="F4" s="186"/>
      <c r="G4" s="287"/>
      <c r="J4" s="289"/>
    </row>
    <row r="5" spans="1:29" ht="15" customHeight="1">
      <c r="A5" s="156"/>
      <c r="B5" s="457" t="s">
        <v>177</v>
      </c>
      <c r="C5" s="457"/>
      <c r="D5" s="205" t="s">
        <v>1</v>
      </c>
      <c r="E5" s="332"/>
      <c r="F5" s="186"/>
      <c r="J5" s="289"/>
    </row>
    <row r="6" spans="1:29" ht="15" customHeight="1">
      <c r="A6" s="201" t="s">
        <v>2</v>
      </c>
      <c r="B6" s="375">
        <v>2024</v>
      </c>
      <c r="C6" s="376">
        <v>2025</v>
      </c>
      <c r="D6" s="377" t="s">
        <v>161</v>
      </c>
      <c r="E6" s="332"/>
      <c r="F6" s="186"/>
      <c r="H6" s="317"/>
      <c r="J6" s="289"/>
    </row>
    <row r="7" spans="1:29" ht="4.9000000000000004" customHeight="1">
      <c r="A7" s="44"/>
      <c r="B7" s="82"/>
      <c r="C7" s="82"/>
      <c r="D7" s="374"/>
      <c r="E7" s="332"/>
      <c r="F7" s="186"/>
      <c r="J7" s="289"/>
    </row>
    <row r="8" spans="1:29" ht="4.9000000000000004" customHeight="1">
      <c r="A8" s="204"/>
      <c r="B8" s="204"/>
      <c r="C8" s="205"/>
      <c r="D8" s="204"/>
      <c r="E8" s="332"/>
      <c r="F8" s="186"/>
      <c r="J8" s="289"/>
    </row>
    <row r="9" spans="1:29" s="61" customFormat="1" ht="17.100000000000001" customHeight="1">
      <c r="A9" s="201" t="s">
        <v>5</v>
      </c>
      <c r="B9" s="206">
        <f>SUM(B10:B38)</f>
        <v>155175</v>
      </c>
      <c r="C9" s="206">
        <f>SUM(C10:C38)</f>
        <v>120423</v>
      </c>
      <c r="D9" s="207">
        <f>C9/B9*100</f>
        <v>77.599999999999994</v>
      </c>
      <c r="E9" s="85"/>
      <c r="F9" s="332"/>
      <c r="G9" s="318"/>
      <c r="H9" s="319"/>
      <c r="I9" s="319"/>
      <c r="J9" s="32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09"/>
      <c r="AC9" s="109"/>
    </row>
    <row r="10" spans="1:29" s="61" customFormat="1" ht="17.100000000000001" customHeight="1">
      <c r="A10" s="340" t="s">
        <v>146</v>
      </c>
      <c r="B10" s="84">
        <v>137960</v>
      </c>
      <c r="C10" s="84">
        <v>105315</v>
      </c>
      <c r="D10" s="85">
        <f>C10/B10*100</f>
        <v>76.3</v>
      </c>
      <c r="E10" s="85"/>
      <c r="F10" s="332"/>
      <c r="G10" s="318"/>
      <c r="H10" s="319"/>
      <c r="I10" s="319"/>
      <c r="J10" s="32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09"/>
      <c r="AC10" s="109"/>
    </row>
    <row r="11" spans="1:29" s="61" customFormat="1" ht="17.100000000000001" customHeight="1">
      <c r="A11" s="261" t="s">
        <v>80</v>
      </c>
      <c r="B11" s="84">
        <v>5660</v>
      </c>
      <c r="C11" s="84">
        <v>5272</v>
      </c>
      <c r="D11" s="85">
        <f t="shared" ref="D11:D38" si="0">C11/B11*100</f>
        <v>93.1</v>
      </c>
      <c r="E11" s="85"/>
      <c r="F11" s="332"/>
      <c r="G11" s="318"/>
      <c r="H11" s="319"/>
      <c r="I11" s="319"/>
      <c r="J11" s="32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09"/>
      <c r="AC11" s="109"/>
    </row>
    <row r="12" spans="1:29" s="61" customFormat="1" ht="17.100000000000001" customHeight="1">
      <c r="A12" s="261" t="s">
        <v>75</v>
      </c>
      <c r="B12" s="84">
        <v>2577</v>
      </c>
      <c r="C12" s="84">
        <v>2031</v>
      </c>
      <c r="D12" s="85">
        <f t="shared" si="0"/>
        <v>78.8</v>
      </c>
      <c r="E12" s="85"/>
      <c r="F12" s="332"/>
      <c r="G12" s="318"/>
      <c r="H12" s="319"/>
      <c r="I12" s="319"/>
      <c r="J12" s="32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09"/>
      <c r="AC12" s="109"/>
    </row>
    <row r="13" spans="1:29" s="61" customFormat="1" ht="17.100000000000001" customHeight="1">
      <c r="A13" s="261" t="s">
        <v>77</v>
      </c>
      <c r="B13" s="84">
        <v>1751</v>
      </c>
      <c r="C13" s="84">
        <v>1853</v>
      </c>
      <c r="D13" s="85">
        <f t="shared" si="0"/>
        <v>105.8</v>
      </c>
      <c r="E13" s="85"/>
      <c r="F13" s="332"/>
      <c r="G13" s="318"/>
      <c r="H13" s="319"/>
      <c r="I13" s="319"/>
      <c r="J13" s="32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09"/>
      <c r="AC13" s="109"/>
    </row>
    <row r="14" spans="1:29" s="61" customFormat="1" ht="17.100000000000001" customHeight="1">
      <c r="A14" s="261" t="s">
        <v>125</v>
      </c>
      <c r="B14" s="84">
        <v>1535</v>
      </c>
      <c r="C14" s="84">
        <v>1511</v>
      </c>
      <c r="D14" s="85">
        <f t="shared" si="0"/>
        <v>98.4</v>
      </c>
      <c r="E14" s="85"/>
      <c r="F14" s="332"/>
      <c r="G14" s="318"/>
      <c r="H14" s="319"/>
      <c r="I14" s="319"/>
      <c r="J14" s="32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09"/>
      <c r="AC14" s="109"/>
    </row>
    <row r="15" spans="1:29" s="61" customFormat="1" ht="17.100000000000001" customHeight="1">
      <c r="A15" s="261" t="s">
        <v>79</v>
      </c>
      <c r="B15" s="84">
        <v>1924</v>
      </c>
      <c r="C15" s="84">
        <v>1245</v>
      </c>
      <c r="D15" s="85">
        <f t="shared" si="0"/>
        <v>64.7</v>
      </c>
      <c r="E15" s="85"/>
      <c r="F15" s="332"/>
      <c r="G15" s="318"/>
      <c r="H15" s="319"/>
      <c r="I15" s="319"/>
      <c r="J15" s="323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09"/>
      <c r="AC15" s="109"/>
    </row>
    <row r="16" spans="1:29" s="61" customFormat="1" ht="15" customHeight="1">
      <c r="A16" s="261" t="s">
        <v>78</v>
      </c>
      <c r="B16" s="84">
        <v>1042</v>
      </c>
      <c r="C16" s="84">
        <v>861</v>
      </c>
      <c r="D16" s="85">
        <f t="shared" si="0"/>
        <v>82.6</v>
      </c>
      <c r="E16" s="85"/>
      <c r="F16" s="332"/>
      <c r="G16" s="318"/>
      <c r="H16" s="319"/>
      <c r="I16" s="319"/>
      <c r="J16" s="32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09"/>
      <c r="AC16" s="109"/>
    </row>
    <row r="17" spans="1:29" s="61" customFormat="1" ht="17.25" customHeight="1">
      <c r="A17" s="261" t="s">
        <v>81</v>
      </c>
      <c r="B17" s="84">
        <v>722</v>
      </c>
      <c r="C17" s="84">
        <v>689</v>
      </c>
      <c r="D17" s="85">
        <f t="shared" si="0"/>
        <v>95.4</v>
      </c>
      <c r="E17" s="85"/>
      <c r="F17" s="332"/>
      <c r="G17" s="318"/>
      <c r="H17" s="319"/>
      <c r="I17" s="319"/>
      <c r="J17" s="32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09"/>
      <c r="AC17" s="109"/>
    </row>
    <row r="18" spans="1:29" s="61" customFormat="1" ht="17.100000000000001" customHeight="1">
      <c r="A18" s="261" t="s">
        <v>86</v>
      </c>
      <c r="B18" s="84">
        <v>158</v>
      </c>
      <c r="C18" s="84">
        <v>349</v>
      </c>
      <c r="D18" s="85">
        <f t="shared" si="0"/>
        <v>220.9</v>
      </c>
      <c r="E18" s="85"/>
      <c r="F18" s="332"/>
      <c r="G18" s="318"/>
      <c r="H18" s="319"/>
      <c r="I18" s="319"/>
      <c r="J18" s="32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09"/>
      <c r="AC18" s="109"/>
    </row>
    <row r="19" spans="1:29" s="61" customFormat="1" ht="17.100000000000001" customHeight="1">
      <c r="A19" s="261" t="s">
        <v>88</v>
      </c>
      <c r="B19" s="84">
        <v>345</v>
      </c>
      <c r="C19" s="84">
        <v>303</v>
      </c>
      <c r="D19" s="85">
        <f t="shared" si="0"/>
        <v>87.8</v>
      </c>
      <c r="E19" s="85"/>
      <c r="F19" s="332"/>
      <c r="G19" s="318"/>
      <c r="H19" s="319"/>
      <c r="I19" s="319"/>
      <c r="J19" s="32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09"/>
      <c r="AC19" s="109"/>
    </row>
    <row r="20" spans="1:29" s="61" customFormat="1" ht="17.100000000000001" customHeight="1">
      <c r="A20" s="261" t="s">
        <v>90</v>
      </c>
      <c r="B20" s="84">
        <v>221</v>
      </c>
      <c r="C20" s="84">
        <v>266</v>
      </c>
      <c r="D20" s="85">
        <f t="shared" si="0"/>
        <v>120.4</v>
      </c>
      <c r="E20" s="85"/>
      <c r="F20" s="332"/>
      <c r="G20" s="318"/>
      <c r="H20" s="319"/>
      <c r="I20" s="319"/>
      <c r="J20" s="32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09"/>
      <c r="AC20" s="109"/>
    </row>
    <row r="21" spans="1:29" s="61" customFormat="1" ht="17.100000000000001" customHeight="1">
      <c r="A21" s="261" t="s">
        <v>84</v>
      </c>
      <c r="B21" s="84">
        <v>146</v>
      </c>
      <c r="C21" s="84">
        <v>165</v>
      </c>
      <c r="D21" s="85">
        <f t="shared" si="0"/>
        <v>113</v>
      </c>
      <c r="E21" s="85"/>
      <c r="F21" s="332"/>
      <c r="G21" s="318"/>
      <c r="H21" s="319"/>
      <c r="I21" s="319"/>
      <c r="J21" s="32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09"/>
      <c r="AC21" s="109"/>
    </row>
    <row r="22" spans="1:29" s="61" customFormat="1" ht="17.100000000000001" customHeight="1">
      <c r="A22" s="261" t="s">
        <v>153</v>
      </c>
      <c r="B22" s="84">
        <v>209</v>
      </c>
      <c r="C22" s="84">
        <v>159</v>
      </c>
      <c r="D22" s="85">
        <f t="shared" si="0"/>
        <v>76.099999999999994</v>
      </c>
      <c r="E22" s="85"/>
      <c r="F22" s="332"/>
      <c r="G22" s="318"/>
      <c r="H22" s="319"/>
      <c r="I22" s="319"/>
      <c r="J22" s="32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09"/>
      <c r="AC22" s="109"/>
    </row>
    <row r="23" spans="1:29" s="61" customFormat="1" ht="17.100000000000001" customHeight="1">
      <c r="A23" s="261" t="s">
        <v>87</v>
      </c>
      <c r="B23" s="84">
        <v>131</v>
      </c>
      <c r="C23" s="84">
        <v>123</v>
      </c>
      <c r="D23" s="85">
        <f t="shared" si="0"/>
        <v>93.9</v>
      </c>
      <c r="E23" s="85"/>
      <c r="F23" s="332"/>
      <c r="G23" s="318"/>
      <c r="H23" s="319"/>
      <c r="I23" s="319"/>
      <c r="J23" s="32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09"/>
      <c r="AC23" s="109"/>
    </row>
    <row r="24" spans="1:29" s="61" customFormat="1" ht="17.100000000000001" customHeight="1">
      <c r="A24" s="261" t="s">
        <v>91</v>
      </c>
      <c r="B24" s="84">
        <v>158</v>
      </c>
      <c r="C24" s="84">
        <v>83</v>
      </c>
      <c r="D24" s="438">
        <f t="shared" si="0"/>
        <v>52.5</v>
      </c>
      <c r="E24" s="85"/>
      <c r="F24" s="332"/>
      <c r="G24" s="318"/>
      <c r="H24" s="319"/>
      <c r="I24" s="319"/>
      <c r="J24" s="32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09"/>
      <c r="AC24" s="109"/>
    </row>
    <row r="25" spans="1:29" s="61" customFormat="1" ht="17.100000000000001" customHeight="1">
      <c r="A25" s="261" t="s">
        <v>76</v>
      </c>
      <c r="B25" s="84">
        <v>189</v>
      </c>
      <c r="C25" s="84">
        <v>62</v>
      </c>
      <c r="D25" s="85">
        <f t="shared" si="0"/>
        <v>32.799999999999997</v>
      </c>
      <c r="E25" s="85"/>
      <c r="F25" s="332"/>
      <c r="G25" s="318"/>
      <c r="H25" s="319"/>
      <c r="I25" s="319"/>
      <c r="J25" s="32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09"/>
      <c r="AC25" s="109"/>
    </row>
    <row r="26" spans="1:29" s="61" customFormat="1" ht="17.100000000000001" customHeight="1">
      <c r="A26" s="261" t="s">
        <v>126</v>
      </c>
      <c r="B26" s="84">
        <v>40</v>
      </c>
      <c r="C26" s="84">
        <v>33</v>
      </c>
      <c r="D26" s="85">
        <f t="shared" si="0"/>
        <v>82.5</v>
      </c>
      <c r="E26" s="85"/>
      <c r="F26" s="332"/>
      <c r="G26" s="318"/>
      <c r="H26" s="319"/>
      <c r="I26" s="319"/>
      <c r="J26" s="32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09"/>
      <c r="AC26" s="109"/>
    </row>
    <row r="27" spans="1:29" s="61" customFormat="1" ht="17.100000000000001" customHeight="1">
      <c r="A27" s="261" t="s">
        <v>92</v>
      </c>
      <c r="B27" s="84">
        <v>39</v>
      </c>
      <c r="C27" s="84">
        <v>26</v>
      </c>
      <c r="D27" s="85">
        <f t="shared" si="0"/>
        <v>66.7</v>
      </c>
      <c r="E27" s="85"/>
      <c r="F27" s="332"/>
      <c r="G27" s="318"/>
      <c r="H27" s="319"/>
      <c r="I27" s="319"/>
      <c r="J27" s="32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09"/>
      <c r="AC27" s="109"/>
    </row>
    <row r="28" spans="1:29" s="61" customFormat="1" ht="17.100000000000001" customHeight="1">
      <c r="A28" s="261" t="s">
        <v>123</v>
      </c>
      <c r="B28" s="84">
        <v>4</v>
      </c>
      <c r="C28" s="84">
        <v>15</v>
      </c>
      <c r="D28" s="85">
        <f t="shared" si="0"/>
        <v>375</v>
      </c>
      <c r="E28" s="85"/>
      <c r="F28" s="332"/>
      <c r="G28" s="318"/>
      <c r="H28" s="319"/>
      <c r="I28" s="319"/>
      <c r="J28" s="32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09"/>
      <c r="AC28" s="109"/>
    </row>
    <row r="29" spans="1:29" s="61" customFormat="1" ht="17.100000000000001" customHeight="1">
      <c r="A29" s="261" t="s">
        <v>82</v>
      </c>
      <c r="B29" s="84">
        <v>39</v>
      </c>
      <c r="C29" s="84">
        <v>14</v>
      </c>
      <c r="D29" s="85">
        <f t="shared" si="0"/>
        <v>35.9</v>
      </c>
      <c r="E29" s="85"/>
      <c r="F29" s="332"/>
      <c r="G29" s="318"/>
      <c r="H29" s="319"/>
      <c r="I29" s="319"/>
      <c r="J29" s="32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09"/>
      <c r="AC29" s="109"/>
    </row>
    <row r="30" spans="1:29" s="61" customFormat="1" ht="17.100000000000001" customHeight="1">
      <c r="A30" s="261" t="s">
        <v>143</v>
      </c>
      <c r="B30" s="84">
        <v>12</v>
      </c>
      <c r="C30" s="84">
        <v>11</v>
      </c>
      <c r="D30" s="85">
        <f t="shared" si="0"/>
        <v>91.7</v>
      </c>
      <c r="E30" s="85"/>
      <c r="F30" s="332"/>
      <c r="G30" s="318"/>
      <c r="H30" s="319"/>
      <c r="I30" s="319"/>
      <c r="J30" s="32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09"/>
      <c r="AC30" s="109"/>
    </row>
    <row r="31" spans="1:29" s="61" customFormat="1" ht="17.100000000000001" customHeight="1">
      <c r="A31" s="261" t="s">
        <v>95</v>
      </c>
      <c r="B31" s="84">
        <v>3</v>
      </c>
      <c r="C31" s="84">
        <v>8</v>
      </c>
      <c r="D31" s="85">
        <f t="shared" si="0"/>
        <v>266.7</v>
      </c>
      <c r="E31" s="85"/>
      <c r="F31" s="332"/>
      <c r="G31" s="318"/>
      <c r="H31" s="319"/>
      <c r="I31" s="319"/>
      <c r="J31" s="32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09"/>
      <c r="AC31" s="109"/>
    </row>
    <row r="32" spans="1:29" s="61" customFormat="1" ht="17.100000000000001" customHeight="1">
      <c r="A32" s="261" t="s">
        <v>148</v>
      </c>
      <c r="B32" s="84">
        <v>12</v>
      </c>
      <c r="C32" s="84">
        <v>6</v>
      </c>
      <c r="D32" s="85">
        <f t="shared" si="0"/>
        <v>50</v>
      </c>
      <c r="E32" s="85"/>
      <c r="F32" s="332"/>
      <c r="G32" s="318"/>
      <c r="H32" s="319"/>
      <c r="I32" s="319"/>
      <c r="J32" s="32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09"/>
      <c r="AC32" s="109"/>
    </row>
    <row r="33" spans="1:29" s="61" customFormat="1" ht="17.100000000000001" customHeight="1">
      <c r="A33" s="261" t="s">
        <v>94</v>
      </c>
      <c r="B33" s="84">
        <v>0</v>
      </c>
      <c r="C33" s="84">
        <v>5</v>
      </c>
      <c r="D33" s="437" t="s">
        <v>166</v>
      </c>
      <c r="E33" s="85"/>
      <c r="F33" s="332"/>
      <c r="G33" s="318"/>
      <c r="H33" s="319"/>
      <c r="I33" s="319"/>
      <c r="J33" s="32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09"/>
      <c r="AC33" s="109"/>
    </row>
    <row r="34" spans="1:29" s="61" customFormat="1" ht="17.100000000000001" customHeight="1">
      <c r="A34" s="261" t="s">
        <v>100</v>
      </c>
      <c r="B34" s="84">
        <v>13</v>
      </c>
      <c r="C34" s="84">
        <v>5</v>
      </c>
      <c r="D34" s="85">
        <f t="shared" si="0"/>
        <v>38.5</v>
      </c>
      <c r="E34" s="85"/>
      <c r="F34" s="332"/>
      <c r="G34" s="318"/>
      <c r="H34" s="319"/>
      <c r="I34" s="319"/>
      <c r="J34" s="32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09"/>
      <c r="AC34" s="109"/>
    </row>
    <row r="35" spans="1:29" s="61" customFormat="1" ht="17.100000000000001" customHeight="1">
      <c r="A35" s="261" t="s">
        <v>160</v>
      </c>
      <c r="B35" s="84">
        <v>6</v>
      </c>
      <c r="C35" s="84">
        <v>5</v>
      </c>
      <c r="D35" s="438">
        <f t="shared" si="0"/>
        <v>83.3</v>
      </c>
      <c r="E35" s="85"/>
      <c r="F35" s="332"/>
      <c r="G35" s="318"/>
      <c r="H35" s="319"/>
      <c r="I35" s="319"/>
      <c r="J35" s="32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  <c r="AA35" s="190"/>
      <c r="AB35" s="109"/>
      <c r="AC35" s="109"/>
    </row>
    <row r="36" spans="1:29" s="61" customFormat="1" ht="17.100000000000001" customHeight="1">
      <c r="A36" s="261" t="s">
        <v>83</v>
      </c>
      <c r="B36" s="84">
        <v>5</v>
      </c>
      <c r="C36" s="84">
        <v>3</v>
      </c>
      <c r="D36" s="85">
        <f t="shared" si="0"/>
        <v>60</v>
      </c>
      <c r="E36" s="85"/>
      <c r="F36" s="332"/>
      <c r="G36" s="318"/>
      <c r="H36" s="319"/>
      <c r="I36" s="319"/>
      <c r="J36" s="32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09"/>
      <c r="AC36" s="109"/>
    </row>
    <row r="37" spans="1:29" s="61" customFormat="1" ht="17.100000000000001" customHeight="1">
      <c r="A37" s="261" t="s">
        <v>93</v>
      </c>
      <c r="B37" s="84">
        <v>1</v>
      </c>
      <c r="C37" s="84">
        <v>2</v>
      </c>
      <c r="D37" s="85">
        <f t="shared" si="0"/>
        <v>200</v>
      </c>
      <c r="E37" s="85"/>
      <c r="F37" s="332"/>
      <c r="G37" s="318"/>
      <c r="H37" s="319"/>
      <c r="I37" s="319"/>
      <c r="J37" s="32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  <c r="AA37" s="190"/>
      <c r="AB37" s="109"/>
      <c r="AC37" s="109"/>
    </row>
    <row r="38" spans="1:29" s="61" customFormat="1" ht="17.100000000000001" customHeight="1">
      <c r="A38" s="261" t="s">
        <v>4</v>
      </c>
      <c r="B38" s="84">
        <v>273</v>
      </c>
      <c r="C38" s="84">
        <v>3</v>
      </c>
      <c r="D38" s="85">
        <f t="shared" si="0"/>
        <v>1.1000000000000001</v>
      </c>
      <c r="E38" s="85"/>
      <c r="F38" s="332"/>
      <c r="G38" s="318"/>
      <c r="H38" s="324"/>
      <c r="I38" s="324"/>
      <c r="J38" s="32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90"/>
      <c r="AB38" s="109"/>
      <c r="AC38" s="109"/>
    </row>
    <row r="39" spans="1:29" ht="4.9000000000000004" customHeight="1">
      <c r="A39" s="160"/>
      <c r="B39" s="161"/>
      <c r="C39" s="162"/>
      <c r="D39" s="161"/>
      <c r="E39" s="39"/>
      <c r="F39" s="186"/>
      <c r="J39" s="289"/>
    </row>
    <row r="40" spans="1:29" s="6" customFormat="1" ht="5.0999999999999996" customHeight="1">
      <c r="A40" s="68"/>
      <c r="B40" s="164"/>
      <c r="C40" s="165"/>
      <c r="D40" s="64"/>
      <c r="E40" s="64"/>
      <c r="F40" s="321"/>
      <c r="G40" s="186"/>
      <c r="H40" s="186"/>
      <c r="I40" s="186"/>
      <c r="J40" s="322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06"/>
      <c r="AC40" s="106"/>
    </row>
    <row r="41" spans="1:29" ht="15.75" customHeight="1">
      <c r="A41" s="27" t="s">
        <v>142</v>
      </c>
      <c r="D41" s="64"/>
      <c r="E41" s="64"/>
      <c r="F41" s="186"/>
      <c r="J41" s="289"/>
    </row>
    <row r="42" spans="1:29">
      <c r="A42" s="68"/>
      <c r="B42" s="63"/>
      <c r="C42" s="166"/>
      <c r="D42" s="64"/>
      <c r="E42" s="64"/>
      <c r="F42" s="186"/>
      <c r="J42" s="289"/>
    </row>
    <row r="43" spans="1:29">
      <c r="A43" s="68"/>
      <c r="B43" s="63"/>
      <c r="C43" s="167"/>
      <c r="D43" s="64"/>
      <c r="E43" s="64"/>
      <c r="F43" s="186"/>
      <c r="J43" s="289"/>
    </row>
    <row r="44" spans="1:29">
      <c r="A44" s="68"/>
      <c r="B44" s="167"/>
      <c r="C44" s="167"/>
      <c r="D44" s="64"/>
      <c r="E44" s="64"/>
      <c r="F44" s="186"/>
      <c r="J44" s="289"/>
    </row>
    <row r="45" spans="1:29">
      <c r="A45" s="68"/>
      <c r="B45" s="167"/>
      <c r="C45" s="167"/>
      <c r="D45" s="64"/>
      <c r="E45" s="64"/>
      <c r="F45" s="186"/>
      <c r="J45" s="289"/>
    </row>
    <row r="46" spans="1:29">
      <c r="A46" s="68"/>
      <c r="B46" s="167"/>
      <c r="C46" s="167"/>
      <c r="D46" s="64"/>
      <c r="E46" s="64"/>
      <c r="F46" s="186"/>
      <c r="J46" s="289"/>
    </row>
    <row r="47" spans="1:29">
      <c r="A47" s="68"/>
      <c r="B47" s="167"/>
      <c r="C47" s="167"/>
      <c r="D47" s="64"/>
      <c r="E47" s="64"/>
      <c r="F47" s="186"/>
      <c r="J47" s="289"/>
    </row>
    <row r="48" spans="1:29">
      <c r="A48" s="68"/>
      <c r="B48" s="167"/>
      <c r="C48" s="167"/>
      <c r="D48" s="64"/>
      <c r="E48" s="64"/>
      <c r="F48" s="186"/>
      <c r="J48" s="289"/>
    </row>
    <row r="49" spans="1:10">
      <c r="A49" s="68"/>
      <c r="B49" s="167"/>
      <c r="C49" s="167"/>
      <c r="D49" s="64"/>
      <c r="E49" s="64"/>
      <c r="F49" s="186"/>
      <c r="J49" s="289"/>
    </row>
    <row r="50" spans="1:10">
      <c r="A50" s="68"/>
      <c r="B50" s="167"/>
      <c r="C50" s="167"/>
      <c r="D50" s="64"/>
      <c r="E50" s="64"/>
      <c r="F50" s="186"/>
      <c r="J50" s="289"/>
    </row>
    <row r="51" spans="1:10">
      <c r="A51" s="68"/>
      <c r="B51" s="167"/>
      <c r="C51" s="167"/>
      <c r="D51" s="64"/>
      <c r="E51" s="64"/>
      <c r="F51" s="186"/>
    </row>
    <row r="52" spans="1:10">
      <c r="A52" s="68"/>
      <c r="B52" s="167"/>
      <c r="C52" s="167"/>
      <c r="D52" s="64"/>
      <c r="E52" s="64"/>
      <c r="F52" s="186"/>
    </row>
    <row r="53" spans="1:10">
      <c r="A53" s="68"/>
      <c r="B53" s="62"/>
      <c r="C53" s="62"/>
    </row>
  </sheetData>
  <mergeCells count="2">
    <mergeCell ref="B5:C5"/>
    <mergeCell ref="A1:D1"/>
  </mergeCells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D9:D14 D16:D18 D20:D22 D25:D26 D28:D31" evalError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C56"/>
  <sheetViews>
    <sheetView showGridLines="0" zoomScaleNormal="100" zoomScaleSheetLayoutView="100" zoomScalePageLayoutView="50" workbookViewId="0">
      <selection activeCell="A3" sqref="A3:C3"/>
    </sheetView>
  </sheetViews>
  <sheetFormatPr baseColWidth="10" defaultColWidth="11.42578125" defaultRowHeight="12.75"/>
  <cols>
    <col min="1" max="1" width="30.5703125" style="47" customWidth="1"/>
    <col min="2" max="2" width="20.5703125" style="47" customWidth="1"/>
    <col min="3" max="3" width="20.5703125" style="57" customWidth="1"/>
    <col min="4" max="4" width="20.5703125" style="47" customWidth="1"/>
    <col min="5" max="5" width="7.140625" style="107" customWidth="1"/>
    <col min="6" max="6" width="7.7109375" style="107" bestFit="1" customWidth="1"/>
    <col min="7" max="7" width="10.42578125" style="107" customWidth="1"/>
    <col min="8" max="8" width="9.7109375" style="107" customWidth="1"/>
    <col min="9" max="9" width="9.28515625" style="107" customWidth="1"/>
    <col min="10" max="10" width="9.42578125" style="107" customWidth="1"/>
    <col min="11" max="13" width="9.5703125" style="107" bestFit="1" customWidth="1"/>
    <col min="14" max="14" width="11.28515625" style="107" customWidth="1"/>
    <col min="15" max="15" width="11.7109375" style="107" customWidth="1"/>
    <col min="16" max="16" width="9.42578125" style="107" customWidth="1"/>
    <col min="17" max="18" width="11.42578125" style="107"/>
    <col min="19" max="34" width="11.42578125" style="236"/>
    <col min="35" max="55" width="11.42578125" style="47"/>
    <col min="56" max="16384" width="11.42578125" style="31"/>
  </cols>
  <sheetData>
    <row r="1" spans="1:34" s="47" customFormat="1" ht="30.2" customHeight="1">
      <c r="A1" s="465" t="s">
        <v>151</v>
      </c>
      <c r="B1" s="465"/>
      <c r="C1" s="465"/>
      <c r="D1" s="465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</row>
    <row r="2" spans="1:34" ht="5.0999999999999996" customHeight="1">
      <c r="A2" s="50"/>
      <c r="B2" s="169"/>
      <c r="C2" s="170"/>
      <c r="D2" s="169"/>
    </row>
    <row r="3" spans="1:34" ht="15" customHeight="1">
      <c r="A3" s="466" t="s">
        <v>131</v>
      </c>
      <c r="B3" s="466"/>
      <c r="C3" s="466"/>
      <c r="D3" s="51"/>
    </row>
    <row r="4" spans="1:34" ht="15" customHeight="1">
      <c r="A4" s="52"/>
      <c r="B4" s="52"/>
      <c r="C4" s="76"/>
      <c r="D4" s="37" t="s">
        <v>0</v>
      </c>
      <c r="I4" s="243"/>
    </row>
    <row r="5" spans="1:34" ht="12.6" customHeight="1">
      <c r="A5" s="173"/>
      <c r="B5" s="173"/>
      <c r="C5" s="158"/>
      <c r="D5" s="205" t="s">
        <v>1</v>
      </c>
    </row>
    <row r="6" spans="1:34" ht="15" customHeight="1">
      <c r="A6" s="201" t="s">
        <v>38</v>
      </c>
      <c r="B6" s="205">
        <v>2024</v>
      </c>
      <c r="C6" s="205">
        <v>2025</v>
      </c>
      <c r="D6" s="373" t="s">
        <v>161</v>
      </c>
      <c r="H6" s="245"/>
      <c r="I6" s="245"/>
      <c r="J6" s="245"/>
      <c r="K6" s="378"/>
      <c r="L6" s="245"/>
      <c r="M6" s="245"/>
      <c r="N6" s="245"/>
      <c r="O6" s="379"/>
      <c r="P6" s="379"/>
    </row>
    <row r="7" spans="1:34" ht="5.0999999999999996" customHeight="1">
      <c r="A7" s="157"/>
      <c r="B7" s="158"/>
      <c r="C7" s="158"/>
      <c r="D7" s="159"/>
    </row>
    <row r="8" spans="1:34" ht="5.0999999999999996" customHeight="1">
      <c r="A8" s="54"/>
      <c r="B8" s="54"/>
      <c r="C8" s="170"/>
      <c r="D8" s="54"/>
    </row>
    <row r="9" spans="1:34" ht="12.95" customHeight="1">
      <c r="A9" s="42" t="s">
        <v>10</v>
      </c>
      <c r="B9" s="341">
        <v>259819</v>
      </c>
      <c r="C9" s="341">
        <v>196004</v>
      </c>
      <c r="D9" s="46">
        <f t="shared" ref="D9:D19" si="0">C9/B9*100</f>
        <v>75.400000000000006</v>
      </c>
      <c r="F9" s="412"/>
      <c r="G9" s="412"/>
      <c r="H9" s="235"/>
      <c r="I9" s="235"/>
      <c r="J9" s="244"/>
      <c r="K9" s="239"/>
      <c r="N9" s="245"/>
    </row>
    <row r="10" spans="1:34" ht="12.95" customHeight="1">
      <c r="A10" s="42" t="s">
        <v>11</v>
      </c>
      <c r="B10" s="341">
        <v>268097</v>
      </c>
      <c r="C10" s="341">
        <v>178263</v>
      </c>
      <c r="D10" s="46">
        <f t="shared" si="0"/>
        <v>66.5</v>
      </c>
      <c r="F10" s="412"/>
      <c r="G10" s="412"/>
      <c r="H10" s="245"/>
      <c r="I10" s="245"/>
      <c r="J10" s="380"/>
      <c r="K10" s="378"/>
      <c r="L10" s="245"/>
      <c r="M10" s="379"/>
      <c r="N10" s="245"/>
      <c r="O10" s="379"/>
      <c r="P10" s="381"/>
    </row>
    <row r="11" spans="1:34" ht="12.95" customHeight="1">
      <c r="A11" s="44" t="s">
        <v>12</v>
      </c>
      <c r="B11" s="342">
        <f>B9+B10</f>
        <v>527916</v>
      </c>
      <c r="C11" s="342">
        <f>C9+C10</f>
        <v>374267</v>
      </c>
      <c r="D11" s="46">
        <f t="shared" si="0"/>
        <v>70.900000000000006</v>
      </c>
      <c r="F11" s="413"/>
      <c r="G11" s="413"/>
      <c r="H11" s="245"/>
      <c r="I11" s="245"/>
      <c r="J11" s="245"/>
      <c r="K11" s="378"/>
      <c r="L11" s="245"/>
      <c r="M11" s="245"/>
      <c r="N11" s="245"/>
      <c r="O11" s="379"/>
      <c r="P11" s="379"/>
    </row>
    <row r="12" spans="1:34" ht="12.95" customHeight="1">
      <c r="A12" s="42" t="s">
        <v>13</v>
      </c>
      <c r="B12" s="341">
        <v>281025</v>
      </c>
      <c r="C12" s="341">
        <v>197505</v>
      </c>
      <c r="D12" s="46">
        <f t="shared" si="0"/>
        <v>70.3</v>
      </c>
      <c r="F12" s="412"/>
      <c r="G12" s="412"/>
      <c r="H12" s="244"/>
      <c r="I12" s="235"/>
      <c r="J12" s="246"/>
      <c r="K12" s="239"/>
      <c r="N12" s="245"/>
    </row>
    <row r="13" spans="1:34" ht="12.95" customHeight="1">
      <c r="A13" s="44" t="s">
        <v>12</v>
      </c>
      <c r="B13" s="342">
        <f>B11+B12</f>
        <v>808941</v>
      </c>
      <c r="C13" s="342">
        <f>C11+C12</f>
        <v>571772</v>
      </c>
      <c r="D13" s="46">
        <f t="shared" si="0"/>
        <v>70.7</v>
      </c>
      <c r="F13" s="413"/>
      <c r="G13" s="413"/>
      <c r="H13" s="235"/>
      <c r="I13" s="235"/>
      <c r="J13" s="235"/>
      <c r="K13" s="239"/>
      <c r="N13" s="245"/>
    </row>
    <row r="14" spans="1:34" ht="12.95" customHeight="1">
      <c r="A14" s="42" t="s">
        <v>14</v>
      </c>
      <c r="B14" s="341">
        <v>215148</v>
      </c>
      <c r="C14" s="341">
        <v>169334</v>
      </c>
      <c r="D14" s="46">
        <f t="shared" si="0"/>
        <v>78.7</v>
      </c>
      <c r="F14" s="412"/>
      <c r="G14" s="412"/>
      <c r="H14" s="235"/>
      <c r="I14" s="235"/>
      <c r="J14" s="235"/>
      <c r="K14" s="239"/>
      <c r="N14" s="245"/>
    </row>
    <row r="15" spans="1:34" ht="12.95" customHeight="1">
      <c r="A15" s="44" t="s">
        <v>12</v>
      </c>
      <c r="B15" s="342">
        <f>B13+B14</f>
        <v>1024089</v>
      </c>
      <c r="C15" s="342">
        <f>C13+C14</f>
        <v>741106</v>
      </c>
      <c r="D15" s="46">
        <f t="shared" si="0"/>
        <v>72.400000000000006</v>
      </c>
      <c r="F15" s="413"/>
      <c r="G15" s="413"/>
      <c r="H15" s="235"/>
      <c r="I15" s="235"/>
      <c r="J15" s="235"/>
      <c r="K15" s="239"/>
      <c r="N15" s="245"/>
    </row>
    <row r="16" spans="1:34" ht="12.95" customHeight="1">
      <c r="A16" s="42" t="s">
        <v>15</v>
      </c>
      <c r="B16" s="341">
        <v>150473</v>
      </c>
      <c r="C16" s="446">
        <v>121237</v>
      </c>
      <c r="D16" s="46">
        <f t="shared" si="0"/>
        <v>80.599999999999994</v>
      </c>
      <c r="F16" s="412"/>
      <c r="G16" s="412"/>
      <c r="H16" s="235"/>
      <c r="J16" s="235"/>
      <c r="K16" s="239"/>
      <c r="N16" s="245"/>
    </row>
    <row r="17" spans="1:14" ht="12.95" customHeight="1">
      <c r="A17" s="44" t="s">
        <v>12</v>
      </c>
      <c r="B17" s="342">
        <f>B15+B16</f>
        <v>1174562</v>
      </c>
      <c r="C17" s="342">
        <f>C15+C16</f>
        <v>862343</v>
      </c>
      <c r="D17" s="46">
        <f t="shared" si="0"/>
        <v>73.400000000000006</v>
      </c>
      <c r="F17" s="413"/>
      <c r="G17" s="413"/>
      <c r="H17" s="235"/>
      <c r="I17" s="235"/>
      <c r="J17" s="235"/>
      <c r="K17" s="239"/>
      <c r="N17" s="248"/>
    </row>
    <row r="18" spans="1:14" ht="12.95" customHeight="1">
      <c r="A18" s="42" t="s">
        <v>16</v>
      </c>
      <c r="B18" s="341">
        <v>135093</v>
      </c>
      <c r="C18" s="447">
        <v>119513</v>
      </c>
      <c r="D18" s="46">
        <f t="shared" si="0"/>
        <v>88.5</v>
      </c>
      <c r="F18" s="412"/>
      <c r="G18" s="412"/>
      <c r="H18" s="235"/>
      <c r="J18" s="235"/>
      <c r="K18" s="239"/>
      <c r="N18" s="245"/>
    </row>
    <row r="19" spans="1:14" ht="12.95" customHeight="1">
      <c r="A19" s="44" t="s">
        <v>12</v>
      </c>
      <c r="B19" s="342">
        <f>B17+B18</f>
        <v>1309655</v>
      </c>
      <c r="C19" s="342">
        <f>C17+C18</f>
        <v>981856</v>
      </c>
      <c r="D19" s="46">
        <f t="shared" si="0"/>
        <v>75</v>
      </c>
      <c r="F19" s="413"/>
      <c r="G19" s="413"/>
      <c r="H19" s="235"/>
      <c r="I19" s="235"/>
      <c r="J19" s="235"/>
      <c r="K19" s="239"/>
      <c r="N19" s="245"/>
    </row>
    <row r="20" spans="1:14" ht="12.95" customHeight="1">
      <c r="A20" s="42" t="s">
        <v>17</v>
      </c>
      <c r="B20" s="341">
        <v>153254</v>
      </c>
      <c r="C20" s="341"/>
      <c r="D20" s="46"/>
      <c r="F20" s="412"/>
      <c r="G20" s="412"/>
      <c r="H20" s="235"/>
      <c r="I20" s="235"/>
      <c r="J20" s="246"/>
      <c r="K20" s="239"/>
      <c r="N20" s="245"/>
    </row>
    <row r="21" spans="1:14" ht="12.95" customHeight="1">
      <c r="A21" s="44" t="s">
        <v>12</v>
      </c>
      <c r="B21" s="342">
        <f>B19+B20</f>
        <v>1462909</v>
      </c>
      <c r="C21" s="341"/>
      <c r="D21" s="46"/>
      <c r="F21" s="413"/>
      <c r="G21" s="413"/>
      <c r="H21" s="235"/>
      <c r="I21" s="235"/>
      <c r="J21" s="235"/>
      <c r="K21" s="239"/>
      <c r="N21" s="235"/>
    </row>
    <row r="22" spans="1:14" ht="12.95" customHeight="1">
      <c r="A22" s="42" t="s">
        <v>18</v>
      </c>
      <c r="B22" s="341">
        <v>144959</v>
      </c>
      <c r="C22" s="341"/>
      <c r="D22" s="46"/>
      <c r="F22" s="412"/>
      <c r="G22" s="412"/>
      <c r="H22" s="235"/>
      <c r="I22" s="235"/>
      <c r="J22" s="235"/>
      <c r="K22" s="239"/>
      <c r="N22" s="235"/>
    </row>
    <row r="23" spans="1:14" ht="12.95" customHeight="1">
      <c r="A23" s="44" t="s">
        <v>12</v>
      </c>
      <c r="B23" s="342">
        <f>B21+B22</f>
        <v>1607868</v>
      </c>
      <c r="C23" s="341"/>
      <c r="D23" s="46"/>
      <c r="F23" s="413"/>
      <c r="G23" s="413"/>
      <c r="H23" s="235"/>
      <c r="I23" s="235"/>
      <c r="J23" s="235"/>
      <c r="K23" s="239"/>
    </row>
    <row r="24" spans="1:14" ht="12.95" customHeight="1">
      <c r="A24" s="42" t="s">
        <v>19</v>
      </c>
      <c r="B24" s="341">
        <v>111141</v>
      </c>
      <c r="C24" s="341"/>
      <c r="D24" s="46"/>
      <c r="F24" s="412"/>
      <c r="G24" s="412"/>
      <c r="H24" s="235"/>
      <c r="I24" s="235"/>
      <c r="J24" s="235"/>
      <c r="K24" s="239"/>
    </row>
    <row r="25" spans="1:14" ht="12.95" customHeight="1">
      <c r="A25" s="44" t="s">
        <v>12</v>
      </c>
      <c r="B25" s="342">
        <f>B23+B24</f>
        <v>1719009</v>
      </c>
      <c r="C25" s="341"/>
      <c r="D25" s="46"/>
      <c r="F25" s="413"/>
      <c r="G25" s="413"/>
      <c r="H25" s="235"/>
      <c r="I25" s="235"/>
      <c r="J25" s="235"/>
      <c r="K25" s="239"/>
    </row>
    <row r="26" spans="1:14" ht="12.95" customHeight="1">
      <c r="A26" s="42" t="s">
        <v>20</v>
      </c>
      <c r="B26" s="341">
        <v>125799</v>
      </c>
      <c r="C26" s="341"/>
      <c r="D26" s="46"/>
      <c r="F26" s="412"/>
      <c r="G26" s="412"/>
      <c r="H26" s="235"/>
      <c r="J26" s="235"/>
      <c r="K26" s="239"/>
    </row>
    <row r="27" spans="1:14" ht="12.95" customHeight="1">
      <c r="A27" s="44" t="s">
        <v>12</v>
      </c>
      <c r="B27" s="342">
        <f>B25+B26</f>
        <v>1844808</v>
      </c>
      <c r="C27" s="341"/>
      <c r="D27" s="46"/>
      <c r="F27" s="413"/>
      <c r="G27" s="413"/>
      <c r="H27" s="235"/>
      <c r="I27" s="235"/>
      <c r="J27" s="235"/>
      <c r="K27" s="239"/>
      <c r="L27" s="249"/>
    </row>
    <row r="28" spans="1:14" ht="12.95" customHeight="1">
      <c r="A28" s="42" t="s">
        <v>21</v>
      </c>
      <c r="B28" s="341">
        <v>160519</v>
      </c>
      <c r="C28" s="341"/>
      <c r="D28" s="46"/>
      <c r="F28" s="412"/>
      <c r="G28" s="412"/>
      <c r="H28" s="246"/>
      <c r="J28" s="246"/>
      <c r="K28" s="239"/>
      <c r="L28" s="249"/>
    </row>
    <row r="29" spans="1:14" ht="12.95" customHeight="1">
      <c r="A29" s="44" t="s">
        <v>12</v>
      </c>
      <c r="B29" s="342">
        <f>B27+B28</f>
        <v>2005327</v>
      </c>
      <c r="C29" s="341"/>
      <c r="D29" s="46"/>
      <c r="F29" s="413"/>
      <c r="G29" s="413"/>
      <c r="H29" s="235"/>
      <c r="I29" s="235"/>
      <c r="J29" s="235"/>
      <c r="K29" s="239"/>
      <c r="L29" s="249"/>
    </row>
    <row r="30" spans="1:14" ht="12.95" customHeight="1">
      <c r="A30" s="42" t="s">
        <v>22</v>
      </c>
      <c r="B30" s="341">
        <v>197790</v>
      </c>
      <c r="C30" s="341"/>
      <c r="D30" s="46"/>
      <c r="F30" s="412"/>
      <c r="G30" s="412"/>
      <c r="H30" s="246"/>
      <c r="J30" s="246"/>
      <c r="K30" s="239"/>
      <c r="L30" s="249"/>
    </row>
    <row r="31" spans="1:14" ht="12.95" customHeight="1">
      <c r="A31" s="44" t="s">
        <v>12</v>
      </c>
      <c r="B31" s="342">
        <f>B29+B30</f>
        <v>2203117</v>
      </c>
      <c r="C31" s="341"/>
      <c r="D31" s="46"/>
      <c r="F31" s="415"/>
      <c r="G31" s="415"/>
      <c r="H31" s="235"/>
      <c r="I31" s="235"/>
      <c r="J31" s="235"/>
      <c r="K31" s="239"/>
    </row>
    <row r="32" spans="1:14" ht="5.0999999999999996" customHeight="1">
      <c r="A32" s="194"/>
      <c r="B32" s="194"/>
      <c r="C32" s="195"/>
      <c r="D32" s="196"/>
      <c r="F32" s="416"/>
      <c r="G32" s="417"/>
    </row>
    <row r="33" spans="1:18" ht="5.0999999999999996" customHeight="1">
      <c r="A33" s="53"/>
      <c r="B33" s="53"/>
      <c r="C33" s="41"/>
      <c r="D33" s="53"/>
      <c r="F33" s="418"/>
      <c r="G33" s="414"/>
    </row>
    <row r="34" spans="1:18" ht="15" customHeight="1">
      <c r="A34" s="27" t="s">
        <v>142</v>
      </c>
      <c r="B34"/>
      <c r="C34"/>
      <c r="D34" s="172"/>
      <c r="G34" s="247"/>
    </row>
    <row r="35" spans="1:18" ht="15" customHeight="1">
      <c r="A35" s="171"/>
      <c r="B35" s="81"/>
      <c r="C35" s="170"/>
      <c r="D35" s="81"/>
    </row>
    <row r="36" spans="1:18" ht="15" customHeight="1">
      <c r="A36" s="81"/>
      <c r="B36" s="81"/>
      <c r="C36" s="170"/>
      <c r="D36" s="81"/>
      <c r="F36" s="442" t="s">
        <v>10</v>
      </c>
      <c r="G36" s="442" t="s">
        <v>11</v>
      </c>
      <c r="H36" s="442" t="s">
        <v>13</v>
      </c>
      <c r="I36" s="442" t="s">
        <v>14</v>
      </c>
      <c r="J36" s="442" t="s">
        <v>15</v>
      </c>
      <c r="K36" s="442" t="s">
        <v>16</v>
      </c>
      <c r="L36" s="442" t="s">
        <v>17</v>
      </c>
      <c r="M36" s="442" t="s">
        <v>18</v>
      </c>
      <c r="N36" s="442" t="s">
        <v>19</v>
      </c>
      <c r="O36" s="442" t="s">
        <v>20</v>
      </c>
      <c r="P36" s="442" t="s">
        <v>21</v>
      </c>
      <c r="Q36" s="442" t="s">
        <v>22</v>
      </c>
      <c r="R36" s="442" t="s">
        <v>96</v>
      </c>
    </row>
    <row r="37" spans="1:18" ht="14.1" customHeight="1">
      <c r="A37" s="81"/>
      <c r="B37" s="81"/>
      <c r="C37" s="170"/>
      <c r="D37" s="81"/>
      <c r="E37" s="107">
        <v>2019</v>
      </c>
      <c r="F37" s="235">
        <v>489618</v>
      </c>
      <c r="G37" s="235">
        <v>459417</v>
      </c>
      <c r="H37" s="235">
        <v>521422</v>
      </c>
      <c r="I37" s="235">
        <v>458104</v>
      </c>
      <c r="J37" s="235">
        <v>358321</v>
      </c>
      <c r="K37" s="235">
        <v>274837</v>
      </c>
      <c r="L37" s="235">
        <v>295042</v>
      </c>
      <c r="M37" s="235">
        <v>269310</v>
      </c>
      <c r="N37" s="235">
        <v>201321</v>
      </c>
      <c r="O37" s="235">
        <v>235613</v>
      </c>
      <c r="P37" s="235">
        <v>333863</v>
      </c>
      <c r="Q37" s="107">
        <v>378690</v>
      </c>
      <c r="R37" s="443">
        <f>SUM(F37:Q37)</f>
        <v>4275558</v>
      </c>
    </row>
    <row r="38" spans="1:18" ht="14.1" customHeight="1">
      <c r="A38" s="81"/>
      <c r="B38" s="81"/>
      <c r="C38" s="170"/>
      <c r="D38" s="81"/>
      <c r="E38" s="107">
        <v>2020</v>
      </c>
      <c r="F38" s="235">
        <v>393660</v>
      </c>
      <c r="G38" s="235">
        <v>398845</v>
      </c>
      <c r="H38" s="235">
        <v>189431</v>
      </c>
      <c r="I38" s="235">
        <v>1163</v>
      </c>
      <c r="J38" s="235">
        <v>1033</v>
      </c>
      <c r="K38" s="235">
        <v>1067</v>
      </c>
      <c r="L38" s="235">
        <v>1474</v>
      </c>
      <c r="M38" s="235">
        <v>1310</v>
      </c>
      <c r="N38" s="235">
        <v>1700</v>
      </c>
      <c r="O38" s="235">
        <v>3335</v>
      </c>
      <c r="P38" s="235">
        <v>27973</v>
      </c>
      <c r="Q38" s="107">
        <v>64929</v>
      </c>
      <c r="R38" s="443">
        <f t="shared" ref="R38:R43" si="1">SUM(F38:Q38)</f>
        <v>1085920</v>
      </c>
    </row>
    <row r="39" spans="1:18" ht="14.1" customHeight="1">
      <c r="A39" s="81"/>
      <c r="B39" s="81"/>
      <c r="C39" s="170"/>
      <c r="D39" s="81"/>
      <c r="E39" s="107">
        <v>2021</v>
      </c>
      <c r="F39" s="244">
        <v>22349</v>
      </c>
      <c r="G39" s="244">
        <v>13204</v>
      </c>
      <c r="H39" s="244">
        <v>12542</v>
      </c>
      <c r="I39" s="244">
        <v>16575</v>
      </c>
      <c r="J39" s="244">
        <v>23540</v>
      </c>
      <c r="K39" s="244">
        <v>26229</v>
      </c>
      <c r="L39" s="244">
        <v>26860</v>
      </c>
      <c r="M39" s="244">
        <v>22425</v>
      </c>
      <c r="N39" s="244">
        <v>17011</v>
      </c>
      <c r="O39" s="244">
        <v>23212</v>
      </c>
      <c r="P39" s="244">
        <v>51184</v>
      </c>
      <c r="Q39" s="107">
        <v>101339</v>
      </c>
      <c r="R39" s="443">
        <f t="shared" si="1"/>
        <v>356470</v>
      </c>
    </row>
    <row r="40" spans="1:18" ht="14.1" customHeight="1">
      <c r="A40" s="81"/>
      <c r="B40" s="81"/>
      <c r="C40" s="170"/>
      <c r="D40" s="81"/>
      <c r="E40" s="107">
        <v>2022</v>
      </c>
      <c r="F40" s="244">
        <v>86428</v>
      </c>
      <c r="G40" s="244">
        <v>99224</v>
      </c>
      <c r="H40" s="244">
        <v>129067</v>
      </c>
      <c r="I40" s="244">
        <v>133271</v>
      </c>
      <c r="J40" s="244">
        <v>116841</v>
      </c>
      <c r="K40" s="244">
        <v>117596</v>
      </c>
      <c r="L40" s="244">
        <v>152430</v>
      </c>
      <c r="M40" s="244">
        <v>136571</v>
      </c>
      <c r="N40" s="244">
        <v>103354</v>
      </c>
      <c r="O40" s="244">
        <v>123589</v>
      </c>
      <c r="P40" s="244">
        <v>178854</v>
      </c>
      <c r="Q40" s="107">
        <v>236862</v>
      </c>
      <c r="R40" s="443">
        <f t="shared" si="1"/>
        <v>1614087</v>
      </c>
    </row>
    <row r="41" spans="1:18" ht="14.1" customHeight="1">
      <c r="A41" s="81"/>
      <c r="B41" s="81"/>
      <c r="C41" s="170"/>
      <c r="D41" s="81"/>
      <c r="E41" s="107">
        <v>2023</v>
      </c>
      <c r="F41" s="246">
        <v>249215</v>
      </c>
      <c r="G41" s="246">
        <v>239751</v>
      </c>
      <c r="H41" s="246">
        <v>263465</v>
      </c>
      <c r="I41" s="246">
        <v>231653</v>
      </c>
      <c r="J41" s="246">
        <v>159850</v>
      </c>
      <c r="K41" s="246">
        <v>154618</v>
      </c>
      <c r="L41" s="246">
        <v>190775</v>
      </c>
      <c r="M41" s="246">
        <v>177671</v>
      </c>
      <c r="N41" s="246">
        <v>147211</v>
      </c>
      <c r="O41" s="246">
        <v>158964</v>
      </c>
      <c r="P41" s="246">
        <v>204668</v>
      </c>
      <c r="Q41" s="246">
        <v>259139</v>
      </c>
      <c r="R41" s="443">
        <f t="shared" si="1"/>
        <v>2436980</v>
      </c>
    </row>
    <row r="42" spans="1:18" ht="14.1" customHeight="1">
      <c r="A42" s="81"/>
      <c r="B42" s="81"/>
      <c r="C42" s="170"/>
      <c r="D42" s="81"/>
      <c r="E42" s="107">
        <v>2024</v>
      </c>
      <c r="F42" s="246">
        <v>259819</v>
      </c>
      <c r="G42" s="246">
        <v>268097</v>
      </c>
      <c r="H42" s="246">
        <v>281025</v>
      </c>
      <c r="I42" s="246">
        <v>215148</v>
      </c>
      <c r="J42" s="246">
        <v>150473</v>
      </c>
      <c r="K42" s="246">
        <v>135093</v>
      </c>
      <c r="L42" s="246">
        <v>153254</v>
      </c>
      <c r="M42" s="246">
        <v>144959</v>
      </c>
      <c r="N42" s="246">
        <v>111141</v>
      </c>
      <c r="O42" s="235">
        <v>125799</v>
      </c>
      <c r="P42" s="235">
        <v>160519</v>
      </c>
      <c r="Q42" s="235">
        <v>197790</v>
      </c>
      <c r="R42" s="443">
        <f t="shared" si="1"/>
        <v>2203117</v>
      </c>
    </row>
    <row r="43" spans="1:18" ht="14.1" customHeight="1">
      <c r="A43" s="81"/>
      <c r="B43" s="81"/>
      <c r="C43" s="170"/>
      <c r="D43" s="81"/>
      <c r="E43" s="442">
        <v>2025</v>
      </c>
      <c r="F43" s="235">
        <f>C9</f>
        <v>196004</v>
      </c>
      <c r="G43" s="235">
        <f>C10</f>
        <v>178263</v>
      </c>
      <c r="H43" s="235">
        <f>C12</f>
        <v>197505</v>
      </c>
      <c r="I43" s="235">
        <f>C14</f>
        <v>169334</v>
      </c>
      <c r="J43" s="235">
        <f>C16</f>
        <v>121237</v>
      </c>
      <c r="K43" s="235">
        <f>C18</f>
        <v>119513</v>
      </c>
      <c r="L43" s="235"/>
      <c r="M43" s="235"/>
      <c r="N43" s="444"/>
      <c r="O43" s="235"/>
      <c r="P43" s="235"/>
      <c r="Q43" s="235"/>
      <c r="R43" s="443">
        <f t="shared" si="1"/>
        <v>981856</v>
      </c>
    </row>
    <row r="44" spans="1:18" ht="14.1" customHeight="1">
      <c r="A44" s="81"/>
      <c r="B44" s="81"/>
      <c r="C44" s="170"/>
      <c r="D44" s="81"/>
      <c r="E44" s="442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</row>
    <row r="45" spans="1:18" ht="14.1" customHeight="1">
      <c r="A45" s="32"/>
      <c r="B45" s="32"/>
      <c r="C45" s="152"/>
      <c r="D45" s="32"/>
      <c r="E45" s="442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</row>
    <row r="46" spans="1:18" ht="14.1" customHeight="1">
      <c r="A46" s="32"/>
      <c r="B46" s="32"/>
      <c r="C46" s="152"/>
      <c r="D46" s="32"/>
      <c r="E46" s="442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</row>
    <row r="47" spans="1:18" ht="14.1" customHeight="1">
      <c r="A47" s="32"/>
      <c r="B47" s="32"/>
      <c r="C47" s="152"/>
      <c r="D47" s="32"/>
      <c r="E47" s="442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</row>
    <row r="48" spans="1:18" ht="14.1" customHeight="1">
      <c r="A48" s="32"/>
      <c r="B48" s="32"/>
      <c r="C48" s="152"/>
      <c r="D48" s="32"/>
      <c r="E48" s="429"/>
      <c r="F48" s="429"/>
      <c r="G48" s="429"/>
      <c r="H48" s="429"/>
      <c r="I48" s="429"/>
      <c r="J48" s="429"/>
      <c r="K48" s="429"/>
      <c r="L48" s="429"/>
      <c r="M48" s="429"/>
      <c r="N48" s="429"/>
      <c r="O48" s="429"/>
      <c r="P48" s="429"/>
      <c r="Q48" s="429"/>
      <c r="R48" s="429"/>
    </row>
    <row r="49" spans="1:16" ht="14.1" customHeight="1">
      <c r="A49" s="32"/>
      <c r="B49" s="32"/>
      <c r="C49" s="152"/>
      <c r="D49" s="32"/>
      <c r="E49" s="429"/>
      <c r="F49" s="429"/>
      <c r="G49" s="429"/>
      <c r="H49" s="429"/>
      <c r="I49" s="429"/>
      <c r="J49" s="429"/>
      <c r="K49" s="429"/>
      <c r="L49" s="429"/>
      <c r="M49" s="429"/>
      <c r="N49" s="429"/>
      <c r="O49" s="429"/>
      <c r="P49" s="429"/>
    </row>
    <row r="50" spans="1:16" ht="14.1" customHeight="1">
      <c r="A50" s="32"/>
      <c r="B50" s="32"/>
      <c r="C50" s="152"/>
      <c r="D50" s="32"/>
    </row>
    <row r="51" spans="1:16" ht="14.1" customHeight="1">
      <c r="A51" s="32"/>
      <c r="B51" s="32"/>
      <c r="C51" s="152"/>
      <c r="D51" s="32"/>
    </row>
    <row r="52" spans="1:16" ht="14.1" customHeight="1">
      <c r="A52" s="32"/>
      <c r="B52" s="32"/>
      <c r="C52" s="152"/>
      <c r="D52" s="32"/>
    </row>
    <row r="53" spans="1:16" ht="14.1" customHeight="1">
      <c r="A53" s="32"/>
      <c r="B53" s="32"/>
      <c r="C53" s="152"/>
      <c r="D53" s="32"/>
    </row>
    <row r="54" spans="1:16" ht="14.1" customHeight="1">
      <c r="A54" s="31"/>
      <c r="B54" s="31"/>
      <c r="C54" s="48"/>
      <c r="D54" s="31"/>
    </row>
    <row r="55" spans="1:16" ht="14.1" customHeight="1">
      <c r="A55" s="31"/>
      <c r="B55" s="31"/>
      <c r="C55" s="48"/>
      <c r="D55" s="31"/>
    </row>
    <row r="56" spans="1:16" ht="14.1" customHeight="1">
      <c r="A56" s="31"/>
      <c r="B56" s="31"/>
      <c r="C56" s="48"/>
      <c r="D56" s="31"/>
    </row>
  </sheetData>
  <mergeCells count="2">
    <mergeCell ref="A1:D1"/>
    <mergeCell ref="A3:C3"/>
  </mergeCells>
  <dataValidations disablePrompts="1" count="1">
    <dataValidation type="whole" allowBlank="1" showInputMessage="1" showErrorMessage="1" sqref="J9 F39:P40 G9:G14 H12 B13 B11 F11 G16 G18 G20 G22 G24 G26:G31 F13 C9:C11 C13:C14 C16 C18 C20:C31">
      <formula1>0</formula1>
      <formula2>100000000000</formula2>
    </dataValidation>
  </dataValidations>
  <pageMargins left="0.59055118110236227" right="0.59055118110236227" top="0.59055118110236227" bottom="0.59055118110236227" header="0.59055118110236227" footer="0.59055118110236227"/>
  <pageSetup paperSize="11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D60"/>
  <sheetViews>
    <sheetView showGridLines="0" zoomScaleNormal="100" zoomScaleSheetLayoutView="100" zoomScalePageLayoutView="50" workbookViewId="0">
      <selection activeCell="A3" sqref="A3"/>
    </sheetView>
  </sheetViews>
  <sheetFormatPr baseColWidth="10" defaultRowHeight="12.75"/>
  <cols>
    <col min="1" max="1" width="33.5703125" customWidth="1"/>
    <col min="2" max="4" width="20.42578125" customWidth="1"/>
    <col min="5" max="5" width="25.42578125" style="229" customWidth="1"/>
    <col min="6" max="6" width="38" style="105" customWidth="1"/>
    <col min="7" max="7" width="15.28515625" style="231" customWidth="1"/>
    <col min="8" max="8" width="14.28515625" style="231" customWidth="1"/>
    <col min="9" max="27" width="11.42578125" style="105"/>
    <col min="28" max="39" width="11.42578125" style="185"/>
    <col min="40" max="52" width="11.42578125" style="9"/>
  </cols>
  <sheetData>
    <row r="1" spans="1:56" ht="30.2" customHeight="1">
      <c r="A1" s="459" t="s">
        <v>154</v>
      </c>
      <c r="B1" s="459"/>
      <c r="C1" s="459"/>
      <c r="D1" s="459"/>
      <c r="F1" s="105" t="s">
        <v>99</v>
      </c>
    </row>
    <row r="2" spans="1:56" ht="5.0999999999999996" customHeight="1">
      <c r="A2" s="6"/>
      <c r="B2" s="6"/>
      <c r="C2" s="120"/>
      <c r="D2" s="120"/>
    </row>
    <row r="3" spans="1:56" ht="15" customHeight="1">
      <c r="A3" s="121" t="s">
        <v>132</v>
      </c>
      <c r="B3" s="1"/>
      <c r="C3" s="2"/>
      <c r="D3" s="448">
        <v>163</v>
      </c>
      <c r="G3" s="230" t="s">
        <v>89</v>
      </c>
    </row>
    <row r="4" spans="1:56" ht="15" customHeight="1">
      <c r="A4" s="5"/>
      <c r="B4" s="2"/>
      <c r="C4" s="2"/>
      <c r="D4" s="18" t="s">
        <v>0</v>
      </c>
      <c r="I4" s="231"/>
    </row>
    <row r="5" spans="1:56" ht="12.95" customHeight="1">
      <c r="A5" s="174"/>
      <c r="B5" s="457" t="s">
        <v>187</v>
      </c>
      <c r="C5" s="457"/>
      <c r="D5" s="375" t="s">
        <v>1</v>
      </c>
      <c r="E5" s="283" t="s">
        <v>98</v>
      </c>
      <c r="I5" s="382"/>
      <c r="J5" s="23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</row>
    <row r="6" spans="1:56" ht="12.95" customHeight="1">
      <c r="A6" s="212" t="s">
        <v>35</v>
      </c>
      <c r="B6" s="375">
        <v>2024</v>
      </c>
      <c r="C6" s="376">
        <v>2025</v>
      </c>
      <c r="D6" s="377" t="s">
        <v>149</v>
      </c>
      <c r="E6" s="283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</row>
    <row r="7" spans="1:56" s="6" customFormat="1" ht="5.0999999999999996" customHeight="1">
      <c r="A7" s="10"/>
      <c r="B7" s="11"/>
      <c r="C7" s="11"/>
      <c r="D7" s="12"/>
      <c r="E7" s="283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</row>
    <row r="8" spans="1:56" ht="5.0999999999999996" customHeight="1">
      <c r="A8" s="208"/>
      <c r="B8" s="208"/>
      <c r="C8" s="208"/>
      <c r="D8" s="208"/>
      <c r="E8" s="283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</row>
    <row r="9" spans="1:56" ht="12.95" customHeight="1">
      <c r="A9" s="209" t="s">
        <v>3</v>
      </c>
      <c r="B9" s="210">
        <f>SUM(B12,B17,B22,B28,B33,B39)</f>
        <v>1309655</v>
      </c>
      <c r="C9" s="210">
        <f>SUM(C12,C17,C22,C28,C33,C39)</f>
        <v>981856</v>
      </c>
      <c r="D9" s="211">
        <f>C9/B9*100</f>
        <v>75</v>
      </c>
      <c r="E9" s="283" t="str">
        <f>[1]tab7!A2</f>
        <v>000</v>
      </c>
      <c r="I9" s="383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</row>
    <row r="10" spans="1:56" ht="5.0999999999999996" customHeight="1">
      <c r="A10" s="209"/>
      <c r="B10" s="210"/>
      <c r="C10" s="210"/>
      <c r="D10" s="211"/>
      <c r="E10" s="283" t="str">
        <f>[1]tab7!A3</f>
        <v>010</v>
      </c>
      <c r="I10" s="24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</row>
    <row r="11" spans="1:56" s="255" customFormat="1" ht="5.0999999999999996" customHeight="1">
      <c r="A11" s="252"/>
      <c r="B11" s="253"/>
      <c r="C11" s="253"/>
      <c r="D11" s="254"/>
      <c r="E11" s="283"/>
      <c r="F11" s="105"/>
      <c r="G11" s="105"/>
      <c r="H11" s="105"/>
      <c r="I11" s="240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85"/>
      <c r="AC11" s="185"/>
      <c r="AD11" s="185"/>
      <c r="AE11" s="185"/>
      <c r="AF11" s="185"/>
      <c r="AG11" s="185"/>
      <c r="AH11" s="185"/>
      <c r="AI11" s="185"/>
      <c r="AJ11" s="185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85"/>
      <c r="BB11" s="185"/>
      <c r="BC11" s="185"/>
      <c r="BD11" s="185"/>
    </row>
    <row r="12" spans="1:56" ht="15.95" customHeight="1">
      <c r="A12" s="440" t="s">
        <v>167</v>
      </c>
      <c r="B12" s="210">
        <f>SUM(B13:B16)</f>
        <v>939718</v>
      </c>
      <c r="C12" s="210">
        <f>SUM(C13:C16)</f>
        <v>730413</v>
      </c>
      <c r="D12" s="211">
        <f t="shared" ref="D12:D39" si="0">C12/B12*100</f>
        <v>77.7</v>
      </c>
      <c r="E12" s="283" t="str">
        <f>[1]tab7!A4</f>
        <v>015</v>
      </c>
      <c r="F12" s="230"/>
      <c r="G12" s="384"/>
      <c r="H12" s="385"/>
      <c r="I12" s="383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</row>
    <row r="13" spans="1:56" s="59" customFormat="1" ht="12" customHeight="1">
      <c r="A13" s="256" t="s">
        <v>101</v>
      </c>
      <c r="B13" s="86">
        <v>660827</v>
      </c>
      <c r="C13" s="86">
        <v>495189</v>
      </c>
      <c r="D13" s="23">
        <f t="shared" si="0"/>
        <v>74.900000000000006</v>
      </c>
      <c r="E13" s="283" t="str">
        <f>[1]tab7!A5</f>
        <v>020</v>
      </c>
      <c r="F13" s="105"/>
      <c r="G13" s="231"/>
      <c r="H13" s="231"/>
      <c r="I13" s="240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</row>
    <row r="14" spans="1:56" ht="12" customHeight="1">
      <c r="A14" s="256" t="s">
        <v>122</v>
      </c>
      <c r="B14" s="86">
        <v>39586</v>
      </c>
      <c r="C14" s="86">
        <v>35789</v>
      </c>
      <c r="D14" s="23">
        <f t="shared" si="0"/>
        <v>90.4</v>
      </c>
      <c r="E14" s="283" t="str">
        <f>[1]tab7!A6</f>
        <v>030</v>
      </c>
      <c r="I14" s="24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</row>
    <row r="15" spans="1:56" s="59" customFormat="1" ht="12" customHeight="1">
      <c r="A15" s="256" t="s">
        <v>102</v>
      </c>
      <c r="B15" s="86">
        <v>76506</v>
      </c>
      <c r="C15" s="86">
        <v>71060</v>
      </c>
      <c r="D15" s="23">
        <f t="shared" si="0"/>
        <v>92.9</v>
      </c>
      <c r="E15" s="283" t="str">
        <f>[1]tab7!A7</f>
        <v>040</v>
      </c>
      <c r="F15" s="105"/>
      <c r="G15" s="231"/>
      <c r="H15" s="231"/>
      <c r="I15" s="240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</row>
    <row r="16" spans="1:56" s="59" customFormat="1" ht="12" customHeight="1">
      <c r="A16" s="256" t="s">
        <v>103</v>
      </c>
      <c r="B16" s="86">
        <v>162799</v>
      </c>
      <c r="C16" s="86">
        <v>128375</v>
      </c>
      <c r="D16" s="23">
        <f t="shared" si="0"/>
        <v>78.900000000000006</v>
      </c>
      <c r="E16" s="283" t="str">
        <f>[1]tab7!A8</f>
        <v>050</v>
      </c>
      <c r="F16" s="105"/>
      <c r="G16" s="386"/>
      <c r="H16" s="386"/>
      <c r="I16" s="240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</row>
    <row r="17" spans="1:56" ht="15.95" customHeight="1">
      <c r="A17" s="209" t="s">
        <v>137</v>
      </c>
      <c r="B17" s="210">
        <f>SUM(B18:B21)</f>
        <v>327435</v>
      </c>
      <c r="C17" s="210">
        <f>SUM(C18:C21)</f>
        <v>213755</v>
      </c>
      <c r="D17" s="211">
        <f t="shared" si="0"/>
        <v>65.3</v>
      </c>
      <c r="E17" s="283" t="str">
        <f>[1]tab7!A9</f>
        <v>051</v>
      </c>
      <c r="F17" s="230"/>
      <c r="G17" s="387"/>
      <c r="H17" s="387"/>
      <c r="I17" s="383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</row>
    <row r="18" spans="1:56" s="59" customFormat="1" ht="12" customHeight="1">
      <c r="A18" s="256" t="s">
        <v>104</v>
      </c>
      <c r="B18" s="430">
        <v>149092</v>
      </c>
      <c r="C18" s="430">
        <v>88173</v>
      </c>
      <c r="D18" s="23">
        <f t="shared" si="0"/>
        <v>59.1</v>
      </c>
      <c r="E18" s="283" t="str">
        <f>[1]tab7!A10</f>
        <v>053</v>
      </c>
      <c r="F18" s="230"/>
      <c r="G18" s="387"/>
      <c r="H18" s="387"/>
      <c r="I18" s="240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s="59" customFormat="1" ht="12" customHeight="1">
      <c r="A19" s="256" t="s">
        <v>105</v>
      </c>
      <c r="B19" s="430">
        <v>27897</v>
      </c>
      <c r="C19" s="430">
        <v>13434</v>
      </c>
      <c r="D19" s="23">
        <f t="shared" si="0"/>
        <v>48.2</v>
      </c>
      <c r="E19" s="283" t="str">
        <f>[1]tab7!A11</f>
        <v>055</v>
      </c>
      <c r="F19" s="105"/>
      <c r="G19" s="386"/>
      <c r="H19" s="386"/>
      <c r="I19" s="240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</row>
    <row r="20" spans="1:56" s="59" customFormat="1" ht="12" customHeight="1">
      <c r="A20" s="256" t="s">
        <v>106</v>
      </c>
      <c r="B20" s="430">
        <v>82171</v>
      </c>
      <c r="C20" s="430">
        <v>56619</v>
      </c>
      <c r="D20" s="23">
        <f t="shared" si="0"/>
        <v>68.900000000000006</v>
      </c>
      <c r="E20" s="283" t="str">
        <f>[1]tab7!A12</f>
        <v>057</v>
      </c>
      <c r="F20" s="105"/>
      <c r="G20" s="388"/>
      <c r="H20" s="389"/>
      <c r="I20" s="240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5"/>
      <c r="AL20" s="185"/>
      <c r="AM20" s="185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</row>
    <row r="21" spans="1:56" s="59" customFormat="1" ht="12" customHeight="1">
      <c r="A21" s="256" t="s">
        <v>107</v>
      </c>
      <c r="B21" s="430">
        <v>68275</v>
      </c>
      <c r="C21" s="430">
        <v>55529</v>
      </c>
      <c r="D21" s="23">
        <f t="shared" si="0"/>
        <v>81.3</v>
      </c>
      <c r="E21" s="283" t="str">
        <f>[1]tab7!A13</f>
        <v>070</v>
      </c>
      <c r="F21" s="105"/>
      <c r="G21" s="388"/>
      <c r="H21" s="389"/>
      <c r="I21" s="240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5"/>
      <c r="AL21" s="185"/>
      <c r="AM21" s="185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</row>
    <row r="22" spans="1:56" ht="15.95" customHeight="1">
      <c r="A22" s="209" t="s">
        <v>138</v>
      </c>
      <c r="B22" s="210">
        <f>SUM(B23:B27)</f>
        <v>37112</v>
      </c>
      <c r="C22" s="210">
        <f>SUM(C23:C27)</f>
        <v>33084</v>
      </c>
      <c r="D22" s="211">
        <f t="shared" si="0"/>
        <v>89.1</v>
      </c>
      <c r="E22" s="283" t="str">
        <f>[1]tab7!A14</f>
        <v>071</v>
      </c>
      <c r="G22" s="388"/>
      <c r="H22" s="389"/>
      <c r="I22" s="383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</row>
    <row r="23" spans="1:56" s="59" customFormat="1" ht="12" customHeight="1">
      <c r="A23" s="256" t="s">
        <v>108</v>
      </c>
      <c r="B23" s="430">
        <v>13427</v>
      </c>
      <c r="C23" s="430">
        <v>14259</v>
      </c>
      <c r="D23" s="23">
        <f t="shared" si="0"/>
        <v>106.2</v>
      </c>
      <c r="E23" s="283" t="str">
        <f>[1]tab7!A15</f>
        <v>073</v>
      </c>
      <c r="F23" s="230"/>
      <c r="G23" s="387"/>
      <c r="H23" s="387"/>
      <c r="I23" s="240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</row>
    <row r="24" spans="1:56" s="59" customFormat="1" ht="12" customHeight="1">
      <c r="A24" s="257" t="s">
        <v>109</v>
      </c>
      <c r="B24" s="430">
        <v>5848</v>
      </c>
      <c r="C24" s="430">
        <v>3271</v>
      </c>
      <c r="D24" s="23">
        <f t="shared" si="0"/>
        <v>55.9</v>
      </c>
      <c r="E24" s="283" t="str">
        <f>[1]tab7!A16</f>
        <v>075</v>
      </c>
      <c r="F24" s="105"/>
      <c r="G24" s="386"/>
      <c r="H24" s="386"/>
      <c r="I24" s="240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85"/>
      <c r="AC24" s="185"/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</row>
    <row r="25" spans="1:56" s="59" customFormat="1" ht="12" customHeight="1">
      <c r="A25" s="256" t="s">
        <v>110</v>
      </c>
      <c r="B25" s="430">
        <v>401</v>
      </c>
      <c r="C25" s="430">
        <v>281</v>
      </c>
      <c r="D25" s="23">
        <f t="shared" si="0"/>
        <v>70.099999999999994</v>
      </c>
      <c r="E25" s="283" t="str">
        <f>[1]tab7!A17</f>
        <v>077</v>
      </c>
      <c r="F25" s="105"/>
      <c r="G25" s="390"/>
      <c r="H25" s="389"/>
      <c r="I25" s="240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85"/>
      <c r="AC25" s="185"/>
      <c r="AD25" s="185"/>
      <c r="AE25" s="185"/>
      <c r="AF25" s="185"/>
      <c r="AG25" s="185"/>
      <c r="AH25" s="185"/>
      <c r="AI25" s="185"/>
      <c r="AJ25" s="185"/>
      <c r="AK25" s="185"/>
      <c r="AL25" s="185"/>
      <c r="AM25" s="185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</row>
    <row r="26" spans="1:56" s="59" customFormat="1" ht="12" customHeight="1">
      <c r="A26" s="256" t="s">
        <v>111</v>
      </c>
      <c r="B26" s="430">
        <v>7011</v>
      </c>
      <c r="C26" s="430">
        <v>3411</v>
      </c>
      <c r="D26" s="23">
        <f t="shared" si="0"/>
        <v>48.7</v>
      </c>
      <c r="E26" s="283" t="str">
        <f>[1]tab7!A18</f>
        <v>079</v>
      </c>
      <c r="F26" s="105"/>
      <c r="G26" s="390"/>
      <c r="H26" s="389"/>
      <c r="I26" s="240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</row>
    <row r="27" spans="1:56" s="59" customFormat="1" ht="12" customHeight="1">
      <c r="A27" s="256" t="s">
        <v>112</v>
      </c>
      <c r="B27" s="430">
        <v>10425</v>
      </c>
      <c r="C27" s="430">
        <v>11862</v>
      </c>
      <c r="D27" s="23">
        <f t="shared" si="0"/>
        <v>113.8</v>
      </c>
      <c r="E27" s="283" t="str">
        <f>[1]tab7!A19</f>
        <v>082</v>
      </c>
      <c r="F27" s="105"/>
      <c r="G27" s="390"/>
      <c r="H27" s="389"/>
      <c r="I27" s="240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85"/>
      <c r="AC27" s="185"/>
      <c r="AD27" s="185"/>
      <c r="AE27" s="185"/>
      <c r="AF27" s="185"/>
      <c r="AG27" s="185"/>
      <c r="AH27" s="185"/>
      <c r="AI27" s="185"/>
      <c r="AJ27" s="185"/>
      <c r="AK27" s="185"/>
      <c r="AL27" s="185"/>
      <c r="AM27" s="185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</row>
    <row r="28" spans="1:56" ht="15.95" customHeight="1">
      <c r="A28" s="440" t="s">
        <v>168</v>
      </c>
      <c r="B28" s="210">
        <f>SUM(B29:B32)</f>
        <v>1224</v>
      </c>
      <c r="C28" s="210">
        <f>SUM(C29:C32)</f>
        <v>932</v>
      </c>
      <c r="D28" s="211">
        <f t="shared" si="0"/>
        <v>76.099999999999994</v>
      </c>
      <c r="E28" s="283" t="str">
        <f>[1]tab7!A20</f>
        <v>083</v>
      </c>
      <c r="F28" s="230"/>
      <c r="G28" s="386"/>
      <c r="H28" s="386"/>
      <c r="I28" s="383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</row>
    <row r="29" spans="1:56" s="59" customFormat="1" ht="12" customHeight="1">
      <c r="A29" s="256" t="s">
        <v>113</v>
      </c>
      <c r="B29" s="430">
        <v>1208</v>
      </c>
      <c r="C29" s="430">
        <v>916</v>
      </c>
      <c r="D29" s="23">
        <f t="shared" si="0"/>
        <v>75.8</v>
      </c>
      <c r="E29" s="283" t="str">
        <f>[1]tab7!A21</f>
        <v>085</v>
      </c>
      <c r="F29" s="105"/>
      <c r="G29" s="386"/>
      <c r="H29" s="386"/>
      <c r="I29" s="240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85"/>
      <c r="AC29" s="185"/>
      <c r="AD29" s="185"/>
      <c r="AE29" s="185"/>
      <c r="AF29" s="185"/>
      <c r="AG29" s="185"/>
      <c r="AH29" s="185"/>
      <c r="AI29" s="185"/>
      <c r="AJ29" s="185"/>
      <c r="AK29" s="185"/>
      <c r="AL29" s="185"/>
      <c r="AM29" s="185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</row>
    <row r="30" spans="1:56" s="59" customFormat="1" ht="12" customHeight="1">
      <c r="A30" s="256" t="s">
        <v>114</v>
      </c>
      <c r="B30" s="430">
        <v>2</v>
      </c>
      <c r="C30" s="430">
        <v>0</v>
      </c>
      <c r="D30" s="439" t="s">
        <v>166</v>
      </c>
      <c r="E30" s="283" t="str">
        <f>[1]tab7!A22</f>
        <v>087</v>
      </c>
      <c r="F30" s="105"/>
      <c r="G30" s="390"/>
      <c r="H30" s="105"/>
      <c r="I30" s="240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85"/>
      <c r="AC30" s="185"/>
      <c r="AD30" s="185"/>
      <c r="AE30" s="185"/>
      <c r="AF30" s="185"/>
      <c r="AG30" s="185"/>
      <c r="AH30" s="185"/>
      <c r="AI30" s="185"/>
      <c r="AJ30" s="185"/>
      <c r="AK30" s="185"/>
      <c r="AL30" s="185"/>
      <c r="AM30" s="185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</row>
    <row r="31" spans="1:56" s="59" customFormat="1" ht="12" customHeight="1">
      <c r="A31" s="256" t="s">
        <v>115</v>
      </c>
      <c r="B31" s="430">
        <v>8</v>
      </c>
      <c r="C31" s="430">
        <v>13</v>
      </c>
      <c r="D31" s="23">
        <f t="shared" si="0"/>
        <v>162.5</v>
      </c>
      <c r="E31" s="283" t="str">
        <f>[1]tab7!A23</f>
        <v>089</v>
      </c>
      <c r="F31" s="105"/>
      <c r="G31" s="390"/>
      <c r="H31" s="389"/>
      <c r="I31" s="240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</row>
    <row r="32" spans="1:56" s="59" customFormat="1" ht="12" customHeight="1">
      <c r="A32" s="256" t="s">
        <v>116</v>
      </c>
      <c r="B32" s="430">
        <v>6</v>
      </c>
      <c r="C32" s="430">
        <v>3</v>
      </c>
      <c r="D32" s="23">
        <f t="shared" si="0"/>
        <v>50</v>
      </c>
      <c r="E32" s="283" t="str">
        <f>[1]tab7!A24</f>
        <v>091</v>
      </c>
      <c r="F32" s="105"/>
      <c r="G32" s="390"/>
      <c r="H32" s="231"/>
      <c r="I32" s="240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</row>
    <row r="33" spans="1:56" ht="15.95" customHeight="1">
      <c r="A33" s="440" t="s">
        <v>169</v>
      </c>
      <c r="B33" s="210">
        <f>SUM(B34:B38)</f>
        <v>4111</v>
      </c>
      <c r="C33" s="210">
        <f>SUM(C34:C38)</f>
        <v>3672</v>
      </c>
      <c r="D33" s="211">
        <f t="shared" si="0"/>
        <v>89.3</v>
      </c>
      <c r="E33" s="283" t="str">
        <f>[1]tab7!A25</f>
        <v>092</v>
      </c>
      <c r="G33" s="390"/>
      <c r="I33" s="383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</row>
    <row r="34" spans="1:56" s="59" customFormat="1" ht="12" customHeight="1">
      <c r="A34" s="256" t="s">
        <v>117</v>
      </c>
      <c r="B34" s="430">
        <v>709</v>
      </c>
      <c r="C34" s="430">
        <v>582</v>
      </c>
      <c r="D34" s="23">
        <f t="shared" si="0"/>
        <v>82.1</v>
      </c>
      <c r="E34" s="283" t="str">
        <f>[1]tab7!A26</f>
        <v>094</v>
      </c>
      <c r="F34" s="230"/>
      <c r="G34" s="386"/>
      <c r="H34" s="386"/>
      <c r="I34" s="240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85"/>
      <c r="AC34" s="185"/>
      <c r="AD34" s="185"/>
      <c r="AE34" s="185"/>
      <c r="AF34" s="185"/>
      <c r="AG34" s="185"/>
      <c r="AH34" s="185"/>
      <c r="AI34" s="185"/>
      <c r="AJ34" s="185"/>
      <c r="AK34" s="185"/>
      <c r="AL34" s="185"/>
      <c r="AM34" s="185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</row>
    <row r="35" spans="1:56" s="59" customFormat="1" ht="12" customHeight="1">
      <c r="A35" s="256" t="s">
        <v>118</v>
      </c>
      <c r="B35" s="430">
        <v>622</v>
      </c>
      <c r="C35" s="430">
        <v>500</v>
      </c>
      <c r="D35" s="23">
        <f t="shared" si="0"/>
        <v>80.400000000000006</v>
      </c>
      <c r="E35" s="283" t="str">
        <f>[1]tab7!A27</f>
        <v>096</v>
      </c>
      <c r="F35" s="105"/>
      <c r="G35" s="386"/>
      <c r="H35" s="386"/>
      <c r="I35" s="240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</row>
    <row r="36" spans="1:56" s="59" customFormat="1" ht="12" customHeight="1">
      <c r="A36" s="256" t="s">
        <v>119</v>
      </c>
      <c r="B36" s="430">
        <v>1930</v>
      </c>
      <c r="C36" s="430">
        <v>1431</v>
      </c>
      <c r="D36" s="23">
        <f t="shared" si="0"/>
        <v>74.099999999999994</v>
      </c>
      <c r="E36" s="283" t="str">
        <f>[1]tab7!A28</f>
        <v>098</v>
      </c>
      <c r="F36" s="105"/>
      <c r="G36" s="109"/>
      <c r="H36" s="231"/>
      <c r="I36" s="240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</row>
    <row r="37" spans="1:56" s="59" customFormat="1" ht="12" customHeight="1">
      <c r="A37" s="256" t="s">
        <v>120</v>
      </c>
      <c r="B37" s="430">
        <v>420</v>
      </c>
      <c r="C37" s="430">
        <v>513</v>
      </c>
      <c r="D37" s="23">
        <f t="shared" si="0"/>
        <v>122.1</v>
      </c>
      <c r="E37" s="283" t="str">
        <f>[1]tab7!A29</f>
        <v>100</v>
      </c>
      <c r="F37" s="105"/>
      <c r="G37" s="391"/>
      <c r="H37" s="284"/>
      <c r="I37" s="240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85"/>
      <c r="AC37" s="185"/>
      <c r="AD37" s="185"/>
      <c r="AE37" s="185"/>
      <c r="AF37" s="185"/>
      <c r="AG37" s="185"/>
      <c r="AH37" s="185"/>
      <c r="AI37" s="185"/>
      <c r="AJ37" s="185"/>
      <c r="AK37" s="185"/>
      <c r="AL37" s="185"/>
      <c r="AM37" s="185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</row>
    <row r="38" spans="1:56" s="59" customFormat="1" ht="12" customHeight="1">
      <c r="A38" s="256" t="s">
        <v>121</v>
      </c>
      <c r="B38" s="430">
        <v>430</v>
      </c>
      <c r="C38" s="430">
        <v>646</v>
      </c>
      <c r="D38" s="23">
        <f t="shared" si="0"/>
        <v>150.19999999999999</v>
      </c>
      <c r="E38" s="283" t="str">
        <f>[1]tab7!A30</f>
        <v>900</v>
      </c>
      <c r="F38" s="105"/>
      <c r="G38" s="391"/>
      <c r="H38" s="284"/>
      <c r="I38" s="240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85"/>
      <c r="AC38" s="185"/>
      <c r="AD38" s="185"/>
      <c r="AE38" s="185"/>
      <c r="AF38" s="185"/>
      <c r="AG38" s="185"/>
      <c r="AH38" s="185"/>
      <c r="AI38" s="185"/>
      <c r="AJ38" s="185"/>
      <c r="AK38" s="185"/>
      <c r="AL38" s="185"/>
      <c r="AM38" s="185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</row>
    <row r="39" spans="1:56" ht="15.95" customHeight="1">
      <c r="A39" s="209" t="s">
        <v>139</v>
      </c>
      <c r="B39" s="431">
        <v>55</v>
      </c>
      <c r="C39" s="431">
        <v>0</v>
      </c>
      <c r="D39" s="211">
        <f t="shared" si="0"/>
        <v>0</v>
      </c>
      <c r="E39" s="283"/>
      <c r="I39" s="383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</row>
    <row r="40" spans="1:56" s="59" customFormat="1" ht="4.9000000000000004" customHeight="1">
      <c r="A40" s="222"/>
      <c r="B40" s="223"/>
      <c r="C40" s="223"/>
      <c r="D40" s="137"/>
      <c r="E40" s="105"/>
      <c r="F40" s="105"/>
      <c r="G40" s="105"/>
      <c r="H40" s="105"/>
      <c r="I40" s="286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85"/>
      <c r="AC40" s="185"/>
      <c r="AD40" s="185"/>
      <c r="AE40" s="185"/>
      <c r="AF40" s="185"/>
      <c r="AG40" s="185"/>
      <c r="AH40" s="185"/>
      <c r="AI40" s="185"/>
      <c r="AJ40" s="185"/>
      <c r="AK40" s="185"/>
      <c r="AL40" s="185"/>
      <c r="AM40" s="185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</row>
    <row r="41" spans="1:56" s="59" customFormat="1" ht="4.9000000000000004" customHeight="1">
      <c r="A41" s="69"/>
      <c r="B41" s="86"/>
      <c r="C41" s="86"/>
      <c r="D41" s="23"/>
      <c r="E41" s="105"/>
      <c r="F41" s="105"/>
      <c r="G41" s="231"/>
      <c r="H41" s="231"/>
      <c r="I41" s="286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85"/>
      <c r="AC41" s="185"/>
      <c r="AD41" s="185"/>
      <c r="AE41" s="185"/>
      <c r="AF41" s="185"/>
      <c r="AG41" s="185"/>
      <c r="AH41" s="185"/>
      <c r="AI41" s="185"/>
      <c r="AJ41" s="185"/>
      <c r="AK41" s="185"/>
      <c r="AL41" s="185"/>
      <c r="AM41" s="185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</row>
    <row r="42" spans="1:56" s="59" customFormat="1" ht="15" customHeight="1">
      <c r="A42" s="27" t="s">
        <v>142</v>
      </c>
      <c r="B42" s="86"/>
      <c r="C42" s="86"/>
      <c r="D42" s="23"/>
      <c r="E42" s="105">
        <f>4144353-60</f>
        <v>4144293</v>
      </c>
      <c r="F42" s="105"/>
      <c r="G42" s="285"/>
      <c r="H42" s="284"/>
      <c r="I42" s="286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85"/>
      <c r="AC42" s="185"/>
      <c r="AD42" s="185"/>
      <c r="AE42" s="185"/>
      <c r="AF42" s="185"/>
      <c r="AG42" s="185"/>
      <c r="AH42" s="185"/>
      <c r="AI42" s="185"/>
      <c r="AJ42" s="185"/>
      <c r="AK42" s="185"/>
      <c r="AL42" s="185"/>
      <c r="AM42" s="185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</row>
    <row r="43" spans="1:56" s="221" customFormat="1" ht="15.95" customHeight="1">
      <c r="A43" s="199"/>
      <c r="B43" s="216"/>
      <c r="C43" s="217"/>
      <c r="D43" s="218"/>
      <c r="E43" s="450"/>
      <c r="F43" s="432"/>
      <c r="G43" s="433"/>
      <c r="H43" s="392"/>
      <c r="I43" s="393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  <c r="X43" s="237"/>
      <c r="Y43" s="237"/>
      <c r="Z43" s="237"/>
      <c r="AA43" s="237"/>
      <c r="AB43" s="219"/>
      <c r="AC43" s="219"/>
      <c r="AD43" s="219"/>
      <c r="AE43" s="219"/>
      <c r="AF43" s="219"/>
      <c r="AG43" s="219"/>
      <c r="AH43" s="219"/>
      <c r="AI43" s="219"/>
      <c r="AJ43" s="219"/>
      <c r="AK43" s="219"/>
      <c r="AL43" s="219"/>
      <c r="AM43" s="219"/>
      <c r="AN43" s="220"/>
      <c r="AO43" s="220"/>
      <c r="AP43" s="220"/>
      <c r="AQ43" s="220"/>
      <c r="AR43" s="220"/>
      <c r="AS43" s="220"/>
      <c r="AT43" s="220"/>
      <c r="AU43" s="220"/>
      <c r="AV43" s="220"/>
      <c r="AW43" s="220"/>
      <c r="AX43" s="220"/>
      <c r="AY43" s="220"/>
      <c r="AZ43" s="220"/>
      <c r="BA43" s="220"/>
      <c r="BB43" s="220"/>
      <c r="BC43" s="220"/>
      <c r="BD43" s="220"/>
    </row>
    <row r="44" spans="1:56" s="59" customFormat="1" ht="15.95" customHeight="1">
      <c r="A44" s="69"/>
      <c r="B44" s="86"/>
      <c r="C44" s="86"/>
      <c r="D44" s="23"/>
      <c r="E44" s="333"/>
      <c r="F44" s="333"/>
      <c r="G44" s="434"/>
      <c r="H44" s="386"/>
      <c r="I44" s="286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85"/>
      <c r="AC44" s="185"/>
      <c r="AD44" s="185"/>
      <c r="AE44" s="185"/>
      <c r="AF44" s="185"/>
      <c r="AG44" s="185"/>
      <c r="AH44" s="185"/>
      <c r="AI44" s="185"/>
      <c r="AJ44" s="185"/>
      <c r="AK44" s="185"/>
      <c r="AL44" s="185"/>
      <c r="AM44" s="185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</row>
    <row r="45" spans="1:56" s="59" customFormat="1" ht="15.95" customHeight="1">
      <c r="A45" s="69"/>
      <c r="B45" s="86"/>
      <c r="C45" s="86"/>
      <c r="D45" s="23"/>
      <c r="E45" s="105"/>
      <c r="F45" s="105"/>
      <c r="G45" s="391"/>
      <c r="H45" s="394"/>
      <c r="I45" s="286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185"/>
      <c r="AM45" s="185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</row>
    <row r="46" spans="1:56" s="59" customFormat="1" ht="15.95" customHeight="1">
      <c r="A46" s="69"/>
      <c r="B46" s="86"/>
      <c r="C46" s="86"/>
      <c r="D46" s="23"/>
      <c r="E46" s="105"/>
      <c r="F46" s="470" t="s">
        <v>167</v>
      </c>
      <c r="G46" s="285">
        <f>SUM(C12)</f>
        <v>730413</v>
      </c>
      <c r="H46" s="284"/>
      <c r="I46" s="286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</row>
    <row r="47" spans="1:56" s="59" customFormat="1" ht="15.95" customHeight="1">
      <c r="A47" s="69"/>
      <c r="B47" s="86"/>
      <c r="C47" s="86"/>
      <c r="D47" s="23"/>
      <c r="E47" s="105"/>
      <c r="F47" s="252" t="s">
        <v>137</v>
      </c>
      <c r="G47" s="471">
        <f>SUM(C17)</f>
        <v>213755</v>
      </c>
      <c r="H47" s="284"/>
      <c r="I47" s="286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5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</row>
    <row r="48" spans="1:56" s="59" customFormat="1" ht="15.95" customHeight="1">
      <c r="A48" s="69"/>
      <c r="B48" s="86"/>
      <c r="C48" s="86"/>
      <c r="D48" s="23"/>
      <c r="E48" s="105"/>
      <c r="F48" s="252" t="s">
        <v>138</v>
      </c>
      <c r="G48" s="471">
        <f>SUM(C22)</f>
        <v>33084</v>
      </c>
      <c r="H48" s="284"/>
      <c r="I48" s="286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85"/>
      <c r="AC48" s="185"/>
      <c r="AD48" s="185"/>
      <c r="AE48" s="185"/>
      <c r="AF48" s="185"/>
      <c r="AG48" s="185"/>
      <c r="AH48" s="185"/>
      <c r="AI48" s="185"/>
      <c r="AJ48" s="185"/>
      <c r="AK48" s="185"/>
      <c r="AL48" s="185"/>
      <c r="AM48" s="185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</row>
    <row r="49" spans="1:56" s="59" customFormat="1" ht="15.95" customHeight="1">
      <c r="A49" s="69"/>
      <c r="B49" s="86"/>
      <c r="C49" s="86"/>
      <c r="D49" s="23"/>
      <c r="E49" s="105"/>
      <c r="F49" s="470" t="s">
        <v>168</v>
      </c>
      <c r="G49" s="471">
        <f>SUM(C28)</f>
        <v>932</v>
      </c>
      <c r="H49" s="284"/>
      <c r="I49" s="286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85"/>
      <c r="AC49" s="185"/>
      <c r="AD49" s="185"/>
      <c r="AE49" s="185"/>
      <c r="AF49" s="185"/>
      <c r="AG49" s="185"/>
      <c r="AH49" s="185"/>
      <c r="AI49" s="185"/>
      <c r="AJ49" s="185"/>
      <c r="AK49" s="185"/>
      <c r="AL49" s="185"/>
      <c r="AM49" s="185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</row>
    <row r="50" spans="1:56" s="59" customFormat="1" ht="15.95" customHeight="1">
      <c r="A50" s="69"/>
      <c r="B50" s="86"/>
      <c r="C50" s="86"/>
      <c r="D50" s="23"/>
      <c r="E50" s="105"/>
      <c r="F50" s="470" t="s">
        <v>169</v>
      </c>
      <c r="G50" s="471">
        <f>SUM(C33)</f>
        <v>3672</v>
      </c>
      <c r="H50" s="284"/>
      <c r="I50" s="286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85"/>
      <c r="AC50" s="185"/>
      <c r="AD50" s="185"/>
      <c r="AE50" s="185"/>
      <c r="AF50" s="185"/>
      <c r="AG50" s="185"/>
      <c r="AH50" s="185"/>
      <c r="AI50" s="185"/>
      <c r="AJ50" s="185"/>
      <c r="AK50" s="185"/>
      <c r="AL50" s="185"/>
      <c r="AM50" s="185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</row>
    <row r="51" spans="1:56" s="59" customFormat="1" ht="15.95" customHeight="1">
      <c r="A51" s="69"/>
      <c r="B51" s="86"/>
      <c r="C51" s="86"/>
      <c r="D51" s="23"/>
      <c r="E51" s="105"/>
      <c r="F51" s="252" t="s">
        <v>139</v>
      </c>
      <c r="G51" s="471">
        <f>SUM(C39)</f>
        <v>0</v>
      </c>
      <c r="H51" s="284"/>
      <c r="I51" s="286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85"/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5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</row>
    <row r="52" spans="1:56" s="59" customFormat="1" ht="15.95" customHeight="1">
      <c r="A52" s="69"/>
      <c r="B52" s="86"/>
      <c r="C52" s="86"/>
      <c r="D52" s="23"/>
      <c r="E52" s="105"/>
      <c r="F52" s="105"/>
      <c r="G52" s="471"/>
      <c r="H52" s="284"/>
      <c r="I52" s="286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85"/>
      <c r="AC52" s="185"/>
      <c r="AD52" s="185"/>
      <c r="AE52" s="185"/>
      <c r="AF52" s="185"/>
      <c r="AG52" s="185"/>
      <c r="AH52" s="185"/>
      <c r="AI52" s="185"/>
      <c r="AJ52" s="185"/>
      <c r="AK52" s="185"/>
      <c r="AL52" s="185"/>
      <c r="AM52" s="185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</row>
    <row r="53" spans="1:56" s="59" customFormat="1" ht="15.95" customHeight="1">
      <c r="A53" s="69"/>
      <c r="B53" s="86"/>
      <c r="C53" s="86"/>
      <c r="D53" s="23"/>
      <c r="E53" s="105"/>
      <c r="F53" s="105"/>
      <c r="G53" s="285"/>
      <c r="H53" s="284"/>
      <c r="I53" s="286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85"/>
      <c r="AC53" s="185"/>
      <c r="AD53" s="185"/>
      <c r="AE53" s="185"/>
      <c r="AF53" s="185"/>
      <c r="AG53" s="185"/>
      <c r="AH53" s="185"/>
      <c r="AI53" s="185"/>
      <c r="AJ53" s="185"/>
      <c r="AK53" s="185"/>
      <c r="AL53" s="185"/>
      <c r="AM53" s="185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</row>
    <row r="54" spans="1:56" s="59" customFormat="1" ht="15.95" customHeight="1">
      <c r="A54" s="69"/>
      <c r="B54" s="86"/>
      <c r="C54" s="86"/>
      <c r="D54" s="23"/>
      <c r="E54" s="333"/>
      <c r="F54" s="333"/>
      <c r="G54" s="435"/>
      <c r="H54" s="284"/>
      <c r="I54" s="286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85"/>
      <c r="AC54" s="185"/>
      <c r="AD54" s="185"/>
      <c r="AE54" s="185"/>
      <c r="AF54" s="185"/>
      <c r="AG54" s="185"/>
      <c r="AH54" s="185"/>
      <c r="AI54" s="185"/>
      <c r="AJ54" s="185"/>
      <c r="AK54" s="185"/>
      <c r="AL54" s="185"/>
      <c r="AM54" s="185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</row>
    <row r="55" spans="1:56" s="59" customFormat="1" ht="15.95" customHeight="1">
      <c r="A55" s="69"/>
      <c r="B55" s="86"/>
      <c r="C55" s="86"/>
      <c r="D55" s="23"/>
      <c r="E55" s="105"/>
      <c r="F55" s="105"/>
      <c r="G55" s="285"/>
      <c r="H55" s="284"/>
      <c r="I55" s="286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85"/>
      <c r="AC55" s="185"/>
      <c r="AD55" s="185"/>
      <c r="AE55" s="185"/>
      <c r="AF55" s="185"/>
      <c r="AG55" s="185"/>
      <c r="AH55" s="185"/>
      <c r="AI55" s="185"/>
      <c r="AJ55" s="185"/>
      <c r="AK55" s="185"/>
      <c r="AL55" s="185"/>
      <c r="AM55" s="185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</row>
    <row r="56" spans="1:56" s="59" customFormat="1" ht="15.95" customHeight="1">
      <c r="A56" s="69"/>
      <c r="B56" s="86"/>
      <c r="C56" s="86"/>
      <c r="D56" s="23"/>
      <c r="E56" s="105"/>
      <c r="F56" s="105"/>
      <c r="G56" s="285"/>
      <c r="H56" s="284"/>
      <c r="I56" s="286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85"/>
      <c r="AC56" s="185"/>
      <c r="AD56" s="185"/>
      <c r="AE56" s="185"/>
      <c r="AF56" s="185"/>
      <c r="AG56" s="185"/>
      <c r="AH56" s="185"/>
      <c r="AI56" s="185"/>
      <c r="AJ56" s="185"/>
      <c r="AK56" s="185"/>
      <c r="AL56" s="185"/>
      <c r="AM56" s="185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</row>
    <row r="57" spans="1:56" s="59" customFormat="1" ht="15.95" customHeight="1">
      <c r="A57" s="69"/>
      <c r="B57" s="86"/>
      <c r="C57" s="86"/>
      <c r="D57" s="23"/>
      <c r="E57" s="105"/>
      <c r="F57" s="105"/>
      <c r="G57" s="285"/>
      <c r="H57" s="284"/>
      <c r="I57" s="286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85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</row>
    <row r="58" spans="1:56" s="59" customFormat="1" ht="15.95" customHeight="1">
      <c r="A58" s="69"/>
      <c r="B58" s="86"/>
      <c r="C58" s="86"/>
      <c r="D58" s="23"/>
      <c r="E58" s="105"/>
      <c r="F58" s="105"/>
      <c r="G58" s="285"/>
      <c r="H58" s="284"/>
      <c r="I58" s="286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85"/>
      <c r="AC58" s="185"/>
      <c r="AD58" s="185"/>
      <c r="AE58" s="185"/>
      <c r="AF58" s="185"/>
      <c r="AG58" s="185"/>
      <c r="AH58" s="185"/>
      <c r="AI58" s="185"/>
      <c r="AJ58" s="185"/>
      <c r="AK58" s="185"/>
      <c r="AL58" s="185"/>
      <c r="AM58" s="185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</row>
    <row r="59" spans="1:56" s="59" customFormat="1" ht="15.95" customHeight="1">
      <c r="A59" s="69"/>
      <c r="B59" s="86"/>
      <c r="C59" s="86"/>
      <c r="D59" s="23"/>
      <c r="E59" s="105"/>
      <c r="F59" s="105"/>
      <c r="G59" s="285"/>
      <c r="H59" s="284"/>
      <c r="I59" s="286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85"/>
      <c r="AC59" s="185"/>
      <c r="AD59" s="185"/>
      <c r="AE59" s="185"/>
      <c r="AF59" s="185"/>
      <c r="AG59" s="185"/>
      <c r="AH59" s="185"/>
      <c r="AI59" s="185"/>
      <c r="AJ59" s="185"/>
      <c r="AK59" s="185"/>
      <c r="AL59" s="185"/>
      <c r="AM59" s="185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</row>
    <row r="60" spans="1:56" s="59" customFormat="1" ht="15.95" customHeight="1">
      <c r="A60" s="69"/>
      <c r="B60" s="86"/>
      <c r="C60" s="86"/>
      <c r="D60" s="23"/>
      <c r="E60" s="105"/>
      <c r="F60" s="105"/>
      <c r="G60" s="285"/>
      <c r="H60" s="284"/>
      <c r="I60" s="286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85"/>
      <c r="AC60" s="185"/>
      <c r="AD60" s="185"/>
      <c r="AE60" s="185"/>
      <c r="AF60" s="185"/>
      <c r="AG60" s="185"/>
      <c r="AH60" s="185"/>
      <c r="AI60" s="185"/>
      <c r="AJ60" s="185"/>
      <c r="AK60" s="185"/>
      <c r="AL60" s="185"/>
      <c r="AM60" s="185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</row>
  </sheetData>
  <mergeCells count="2">
    <mergeCell ref="B5:C5"/>
    <mergeCell ref="A1:D1"/>
  </mergeCells>
  <phoneticPr fontId="18" type="noConversion"/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E7:E8" numberStoredAsText="1"/>
    <ignoredError sqref="B33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00"/>
  <sheetViews>
    <sheetView showGridLines="0" zoomScaleNormal="100" zoomScaleSheetLayoutView="100" zoomScalePageLayoutView="50" workbookViewId="0">
      <selection activeCell="A3" sqref="A3"/>
    </sheetView>
  </sheetViews>
  <sheetFormatPr baseColWidth="10" defaultColWidth="11.42578125" defaultRowHeight="12.75"/>
  <cols>
    <col min="1" max="1" width="30.5703125" style="31" customWidth="1"/>
    <col min="2" max="4" width="20.5703125" style="31" customWidth="1"/>
    <col min="5" max="5" width="17.28515625" style="187" customWidth="1"/>
    <col min="6" max="6" width="10.85546875" style="187" customWidth="1"/>
    <col min="7" max="18" width="11.42578125" style="187"/>
    <col min="19" max="20" width="11.42578125" style="107"/>
    <col min="21" max="25" width="11.42578125" style="187"/>
    <col min="26" max="26" width="11.42578125" style="107"/>
    <col min="27" max="16384" width="11.42578125" style="31"/>
  </cols>
  <sheetData>
    <row r="1" spans="1:26" ht="30.2" customHeight="1">
      <c r="A1" s="459" t="s">
        <v>150</v>
      </c>
      <c r="B1" s="459"/>
      <c r="C1" s="459"/>
      <c r="D1" s="459"/>
    </row>
    <row r="2" spans="1:26" ht="5.0999999999999996" customHeight="1">
      <c r="A2" s="32"/>
      <c r="B2" s="32"/>
      <c r="C2" s="33"/>
      <c r="D2" s="33"/>
    </row>
    <row r="3" spans="1:26" ht="15" customHeight="1">
      <c r="A3" s="175" t="s">
        <v>133</v>
      </c>
      <c r="B3" s="79"/>
      <c r="C3" s="34"/>
      <c r="D3" s="51"/>
    </row>
    <row r="4" spans="1:26" ht="15" customHeight="1">
      <c r="A4" s="52"/>
      <c r="B4" s="52"/>
      <c r="C4" s="52"/>
      <c r="D4" s="37" t="s">
        <v>0</v>
      </c>
      <c r="G4" s="185"/>
      <c r="H4" s="287"/>
    </row>
    <row r="5" spans="1:26" s="80" customFormat="1" ht="15" customHeight="1">
      <c r="A5" s="395" t="s">
        <v>42</v>
      </c>
      <c r="B5" s="467" t="s">
        <v>181</v>
      </c>
      <c r="C5" s="467"/>
      <c r="D5" s="467"/>
      <c r="E5" s="189"/>
      <c r="F5" s="306"/>
      <c r="G5" s="306"/>
      <c r="H5" s="306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10"/>
      <c r="T5" s="110"/>
      <c r="U5" s="189"/>
      <c r="V5" s="189"/>
      <c r="W5" s="189"/>
      <c r="X5" s="189"/>
      <c r="Y5" s="189"/>
      <c r="Z5" s="110"/>
    </row>
    <row r="6" spans="1:26" s="47" customFormat="1" ht="15" customHeight="1">
      <c r="A6" s="201" t="s">
        <v>43</v>
      </c>
      <c r="B6" s="205" t="s">
        <v>3</v>
      </c>
      <c r="C6" s="205" t="s">
        <v>44</v>
      </c>
      <c r="D6" s="373" t="s">
        <v>45</v>
      </c>
      <c r="E6" s="187"/>
      <c r="F6" s="306"/>
      <c r="G6" s="306"/>
      <c r="H6" s="306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07"/>
      <c r="T6" s="107"/>
      <c r="U6" s="187"/>
      <c r="V6" s="187"/>
      <c r="W6" s="187"/>
      <c r="X6" s="187"/>
      <c r="Y6" s="187"/>
      <c r="Z6" s="107"/>
    </row>
    <row r="7" spans="1:26" s="81" customFormat="1" ht="4.7" customHeight="1">
      <c r="A7" s="42"/>
      <c r="B7" s="41"/>
      <c r="C7" s="41"/>
      <c r="D7" s="43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08"/>
      <c r="T7" s="108"/>
      <c r="U7" s="188"/>
      <c r="V7" s="188"/>
      <c r="W7" s="188"/>
      <c r="X7" s="188"/>
      <c r="Y7" s="188"/>
      <c r="Z7" s="108"/>
    </row>
    <row r="8" spans="1:26" s="47" customFormat="1" ht="4.7" customHeight="1">
      <c r="A8" s="204"/>
      <c r="B8" s="205"/>
      <c r="C8" s="205"/>
      <c r="D8" s="204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07"/>
      <c r="T8" s="107"/>
      <c r="U8" s="187"/>
      <c r="V8" s="187"/>
      <c r="W8" s="187"/>
      <c r="X8" s="187"/>
      <c r="Y8" s="187"/>
      <c r="Z8" s="107"/>
    </row>
    <row r="9" spans="1:26" s="47" customFormat="1" ht="17.45" customHeight="1">
      <c r="A9" s="204"/>
      <c r="B9" s="202">
        <f>SUM(B11:B19)</f>
        <v>981856</v>
      </c>
      <c r="C9" s="202">
        <f>SUM(C11:C19)</f>
        <v>487434</v>
      </c>
      <c r="D9" s="202">
        <f>SUM(D11:D19)</f>
        <v>494422</v>
      </c>
      <c r="E9" s="306"/>
      <c r="F9" s="311"/>
      <c r="G9" s="311"/>
      <c r="H9" s="311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07"/>
      <c r="T9" s="107"/>
      <c r="U9" s="187"/>
      <c r="V9" s="187"/>
      <c r="W9" s="187"/>
      <c r="X9" s="187"/>
      <c r="Y9" s="187"/>
      <c r="Z9" s="107"/>
    </row>
    <row r="10" spans="1:26" s="47" customFormat="1" ht="13.5" customHeight="1">
      <c r="A10" s="54"/>
      <c r="B10" s="45"/>
      <c r="C10" s="82"/>
      <c r="D10" s="54"/>
      <c r="E10" s="189"/>
      <c r="F10" s="311"/>
      <c r="G10" s="311"/>
      <c r="H10" s="311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07"/>
      <c r="T10" s="107"/>
      <c r="U10" s="187"/>
      <c r="V10" s="187"/>
      <c r="W10" s="187"/>
      <c r="X10" s="187"/>
      <c r="Y10" s="187"/>
      <c r="Z10" s="107"/>
    </row>
    <row r="11" spans="1:26" s="47" customFormat="1" ht="14.1" customHeight="1">
      <c r="A11" s="42" t="s">
        <v>46</v>
      </c>
      <c r="B11" s="83">
        <f>C11+D11</f>
        <v>70912</v>
      </c>
      <c r="C11" s="83">
        <v>35413</v>
      </c>
      <c r="D11" s="83">
        <v>35499</v>
      </c>
      <c r="E11" s="189"/>
      <c r="F11" s="311"/>
      <c r="G11" s="311"/>
      <c r="H11" s="311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07"/>
      <c r="T11" s="107"/>
      <c r="U11" s="187"/>
      <c r="V11" s="187"/>
      <c r="W11" s="187"/>
      <c r="X11" s="187"/>
      <c r="Y11" s="187"/>
      <c r="Z11" s="107"/>
    </row>
    <row r="12" spans="1:26" s="47" customFormat="1" ht="14.1" customHeight="1">
      <c r="A12" s="42"/>
      <c r="B12" s="83"/>
      <c r="C12" s="37"/>
      <c r="D12" s="172"/>
      <c r="E12" s="189"/>
      <c r="F12" s="311"/>
      <c r="G12" s="311"/>
      <c r="H12" s="311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07"/>
      <c r="T12" s="107"/>
      <c r="U12" s="187"/>
      <c r="V12" s="187"/>
      <c r="W12" s="187"/>
      <c r="X12" s="187"/>
      <c r="Y12" s="187"/>
      <c r="Z12" s="107"/>
    </row>
    <row r="13" spans="1:26" s="47" customFormat="1" ht="14.1" customHeight="1">
      <c r="A13" s="42" t="s">
        <v>47</v>
      </c>
      <c r="B13" s="83">
        <f t="shared" ref="B13:B19" si="0">C13+D13</f>
        <v>74305</v>
      </c>
      <c r="C13" s="83">
        <v>31867</v>
      </c>
      <c r="D13" s="83">
        <v>42438</v>
      </c>
      <c r="E13" s="189"/>
      <c r="F13" s="311"/>
      <c r="G13" s="311"/>
      <c r="H13" s="311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07"/>
      <c r="T13" s="107"/>
      <c r="U13" s="187"/>
      <c r="V13" s="187"/>
      <c r="W13" s="187"/>
      <c r="X13" s="187"/>
      <c r="Y13" s="187"/>
      <c r="Z13" s="107"/>
    </row>
    <row r="14" spans="1:26" s="47" customFormat="1" ht="14.1" customHeight="1">
      <c r="A14" s="42"/>
      <c r="B14" s="83"/>
      <c r="C14" s="37"/>
      <c r="D14" s="172"/>
      <c r="E14" s="189"/>
      <c r="F14" s="311"/>
      <c r="G14" s="311"/>
      <c r="H14" s="311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07"/>
      <c r="T14" s="107"/>
      <c r="U14" s="187"/>
      <c r="V14" s="187"/>
      <c r="W14" s="187"/>
      <c r="X14" s="187"/>
      <c r="Y14" s="187"/>
      <c r="Z14" s="107"/>
    </row>
    <row r="15" spans="1:26" s="47" customFormat="1" ht="14.1" customHeight="1">
      <c r="A15" s="42" t="s">
        <v>48</v>
      </c>
      <c r="B15" s="83">
        <f t="shared" si="0"/>
        <v>275281</v>
      </c>
      <c r="C15" s="83">
        <v>132907</v>
      </c>
      <c r="D15" s="83">
        <v>142374</v>
      </c>
      <c r="E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07"/>
      <c r="T15" s="107"/>
      <c r="U15" s="187"/>
      <c r="V15" s="187"/>
      <c r="W15" s="187"/>
      <c r="X15" s="187"/>
      <c r="Y15" s="187"/>
      <c r="Z15" s="107"/>
    </row>
    <row r="16" spans="1:26" s="47" customFormat="1" ht="14.1" customHeight="1">
      <c r="A16" s="42"/>
      <c r="B16" s="83"/>
      <c r="C16" s="37"/>
      <c r="D16" s="172"/>
      <c r="E16" s="307"/>
      <c r="F16" s="325"/>
      <c r="G16" s="325"/>
      <c r="H16" s="325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07"/>
      <c r="T16" s="107"/>
      <c r="U16" s="187"/>
      <c r="V16" s="187"/>
      <c r="W16" s="187"/>
      <c r="X16" s="187"/>
      <c r="Y16" s="187"/>
      <c r="Z16" s="107"/>
    </row>
    <row r="17" spans="1:26" s="47" customFormat="1" ht="14.1" customHeight="1">
      <c r="A17" s="42" t="s">
        <v>49</v>
      </c>
      <c r="B17" s="83">
        <f t="shared" si="0"/>
        <v>298238</v>
      </c>
      <c r="C17" s="83">
        <v>148377</v>
      </c>
      <c r="D17" s="83">
        <v>149861</v>
      </c>
      <c r="E17" s="30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07"/>
      <c r="T17" s="107"/>
      <c r="U17" s="187"/>
      <c r="V17" s="187"/>
      <c r="W17" s="187"/>
      <c r="X17" s="187"/>
      <c r="Y17" s="187"/>
      <c r="Z17" s="107"/>
    </row>
    <row r="18" spans="1:26" s="47" customFormat="1" ht="14.1" customHeight="1">
      <c r="A18" s="42"/>
      <c r="B18" s="83"/>
      <c r="C18" s="37"/>
      <c r="D18" s="172"/>
      <c r="E18" s="30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07"/>
      <c r="T18" s="107"/>
      <c r="U18" s="187"/>
      <c r="V18" s="187"/>
      <c r="W18" s="187"/>
      <c r="X18" s="187"/>
      <c r="Y18" s="187"/>
      <c r="Z18" s="107"/>
    </row>
    <row r="19" spans="1:26" s="47" customFormat="1" ht="14.1" customHeight="1">
      <c r="A19" s="42" t="s">
        <v>50</v>
      </c>
      <c r="B19" s="83">
        <f t="shared" si="0"/>
        <v>263120</v>
      </c>
      <c r="C19" s="83">
        <v>138870</v>
      </c>
      <c r="D19" s="83">
        <v>124250</v>
      </c>
      <c r="E19" s="307"/>
      <c r="F19" s="326"/>
      <c r="G19" s="326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07"/>
      <c r="T19" s="107"/>
      <c r="U19" s="187"/>
      <c r="V19" s="187"/>
      <c r="W19" s="187"/>
      <c r="X19" s="187"/>
      <c r="Y19" s="187"/>
      <c r="Z19" s="107"/>
    </row>
    <row r="20" spans="1:26" ht="4.7" customHeight="1">
      <c r="A20" s="176"/>
      <c r="B20" s="177"/>
      <c r="C20" s="177"/>
      <c r="D20" s="178"/>
    </row>
    <row r="21" spans="1:26" ht="5.0999999999999996" customHeight="1">
      <c r="A21" s="32"/>
      <c r="B21" s="58"/>
      <c r="C21" s="32"/>
      <c r="D21" s="32"/>
    </row>
    <row r="22" spans="1:26" ht="14.1" customHeight="1">
      <c r="A22" s="27" t="s">
        <v>142</v>
      </c>
      <c r="B22" s="32"/>
      <c r="C22" s="32"/>
      <c r="D22" s="32"/>
    </row>
    <row r="23" spans="1:26" ht="14.1" customHeight="1">
      <c r="A23" s="32"/>
      <c r="B23" s="32"/>
      <c r="C23" s="32"/>
      <c r="D23" s="32"/>
    </row>
    <row r="24" spans="1:26" ht="14.1" customHeight="1">
      <c r="A24" s="32"/>
      <c r="B24" s="32"/>
      <c r="C24" s="32"/>
      <c r="D24" s="32"/>
    </row>
    <row r="25" spans="1:26" ht="14.25" customHeight="1">
      <c r="A25" s="32"/>
      <c r="B25" s="32"/>
      <c r="C25" s="32"/>
      <c r="D25" s="32"/>
    </row>
    <row r="26" spans="1:26" ht="15" customHeight="1">
      <c r="A26" s="32"/>
      <c r="B26" s="32"/>
      <c r="C26" s="32"/>
      <c r="D26" s="32"/>
      <c r="E26" s="307"/>
    </row>
    <row r="27" spans="1:26" ht="4.7" customHeight="1">
      <c r="A27" s="32"/>
      <c r="B27" s="32"/>
      <c r="C27" s="32"/>
      <c r="D27" s="32"/>
    </row>
    <row r="28" spans="1:26" ht="13.7" customHeight="1">
      <c r="A28" s="32"/>
      <c r="B28" s="32"/>
      <c r="C28" s="32"/>
      <c r="D28" s="32"/>
    </row>
    <row r="29" spans="1:26" ht="14.1" customHeight="1">
      <c r="A29" s="32"/>
      <c r="B29" s="32"/>
      <c r="C29" s="32"/>
      <c r="D29" s="32"/>
    </row>
    <row r="30" spans="1:26" ht="14.1" customHeight="1">
      <c r="A30" s="32"/>
      <c r="B30" s="32"/>
      <c r="C30" s="32"/>
      <c r="D30" s="32"/>
    </row>
    <row r="31" spans="1:26" ht="14.1" customHeight="1">
      <c r="A31" s="32"/>
      <c r="B31" s="32"/>
      <c r="C31" s="32"/>
      <c r="D31" s="32"/>
    </row>
    <row r="32" spans="1:26" ht="14.1" customHeight="1">
      <c r="A32" s="32"/>
      <c r="B32" s="32"/>
      <c r="C32" s="32"/>
      <c r="D32" s="32"/>
    </row>
    <row r="33" spans="1:4" ht="14.1" customHeight="1">
      <c r="A33" s="32"/>
      <c r="B33" s="32"/>
      <c r="C33" s="32"/>
      <c r="D33" s="32"/>
    </row>
    <row r="34" spans="1:4" ht="14.1" customHeight="1">
      <c r="A34" s="32"/>
      <c r="B34" s="32"/>
      <c r="C34" s="32"/>
      <c r="D34" s="32"/>
    </row>
    <row r="35" spans="1:4" ht="14.1" customHeight="1">
      <c r="A35" s="32"/>
      <c r="B35" s="32"/>
      <c r="C35" s="32"/>
      <c r="D35" s="32"/>
    </row>
    <row r="36" spans="1:4" ht="14.1" customHeight="1">
      <c r="A36" s="32"/>
      <c r="B36" s="32"/>
      <c r="C36" s="32"/>
      <c r="D36" s="32"/>
    </row>
    <row r="37" spans="1:4" ht="14.1" customHeight="1">
      <c r="A37" s="32"/>
      <c r="B37" s="32"/>
      <c r="C37" s="32"/>
      <c r="D37" s="32"/>
    </row>
    <row r="38" spans="1:4" ht="14.1" customHeight="1">
      <c r="A38" s="32"/>
      <c r="B38" s="32"/>
      <c r="C38" s="32"/>
      <c r="D38" s="32"/>
    </row>
    <row r="39" spans="1:4" ht="14.1" customHeight="1">
      <c r="A39" s="32"/>
      <c r="B39" s="32"/>
      <c r="C39" s="32"/>
      <c r="D39" s="32"/>
    </row>
    <row r="40" spans="1:4" ht="14.1" customHeight="1">
      <c r="A40" s="32"/>
      <c r="B40" s="32"/>
      <c r="C40" s="32"/>
      <c r="D40" s="32"/>
    </row>
    <row r="41" spans="1:4" ht="14.1" customHeight="1">
      <c r="A41" s="32"/>
      <c r="B41" s="32"/>
      <c r="C41" s="32"/>
      <c r="D41" s="32"/>
    </row>
    <row r="42" spans="1:4" ht="14.1" customHeight="1">
      <c r="A42" s="32"/>
      <c r="B42" s="32"/>
      <c r="C42" s="32"/>
      <c r="D42" s="32"/>
    </row>
    <row r="43" spans="1:4" ht="14.1" customHeight="1">
      <c r="A43" s="32"/>
      <c r="B43" s="32"/>
      <c r="C43" s="32"/>
      <c r="D43" s="32"/>
    </row>
    <row r="44" spans="1:4" ht="14.1" customHeight="1">
      <c r="A44" s="32"/>
      <c r="B44" s="32"/>
      <c r="C44" s="32"/>
      <c r="D44" s="32"/>
    </row>
    <row r="45" spans="1:4" ht="14.1" customHeight="1">
      <c r="A45" s="32"/>
      <c r="B45" s="32"/>
      <c r="C45" s="32"/>
      <c r="D45" s="32"/>
    </row>
    <row r="46" spans="1:4" ht="14.1" customHeight="1">
      <c r="A46" s="32"/>
      <c r="B46" s="32"/>
      <c r="C46" s="32"/>
      <c r="D46" s="32"/>
    </row>
    <row r="47" spans="1:4" ht="14.1" customHeight="1">
      <c r="A47" s="32"/>
      <c r="B47" s="32"/>
      <c r="C47" s="32"/>
      <c r="D47" s="32"/>
    </row>
    <row r="48" spans="1:4">
      <c r="A48" s="32"/>
      <c r="B48" s="32"/>
      <c r="C48" s="32"/>
      <c r="D48" s="32"/>
    </row>
    <row r="49" spans="1:4">
      <c r="A49" s="32"/>
      <c r="B49" s="32"/>
      <c r="C49" s="32"/>
      <c r="D49" s="32"/>
    </row>
    <row r="50" spans="1:4">
      <c r="A50" s="32"/>
      <c r="B50" s="32"/>
      <c r="C50" s="32"/>
      <c r="D50" s="32"/>
    </row>
    <row r="51" spans="1:4">
      <c r="A51" s="32"/>
      <c r="B51" s="32"/>
      <c r="C51" s="32"/>
      <c r="D51" s="32"/>
    </row>
    <row r="52" spans="1:4">
      <c r="A52" s="32"/>
      <c r="B52" s="32"/>
      <c r="C52" s="32"/>
      <c r="D52" s="32"/>
    </row>
    <row r="100" spans="2:2">
      <c r="B100" s="31" t="s">
        <v>51</v>
      </c>
    </row>
  </sheetData>
  <mergeCells count="2">
    <mergeCell ref="A1:D1"/>
    <mergeCell ref="B5:D5"/>
  </mergeCells>
  <pageMargins left="0.59055118110236227" right="0.59055118110236227" top="0.59055118110236227" bottom="0.59055118110236227" header="0.59055118110236227" footer="0.59055118110236227"/>
  <pageSetup paperSize="119" orientation="portrait" r:id="rId1"/>
  <colBreaks count="1" manualBreakCount="1">
    <brk id="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8"/>
  <sheetViews>
    <sheetView showGridLines="0" zoomScaleNormal="100" zoomScaleSheetLayoutView="100" zoomScalePageLayoutView="50" workbookViewId="0">
      <selection activeCell="A3" sqref="A3"/>
    </sheetView>
  </sheetViews>
  <sheetFormatPr baseColWidth="10" defaultRowHeight="12.75"/>
  <cols>
    <col min="1" max="1" width="34" customWidth="1"/>
    <col min="2" max="4" width="19.42578125" customWidth="1"/>
    <col min="5" max="5" width="11.42578125" style="105"/>
    <col min="6" max="6" width="28.140625" style="105" customWidth="1"/>
    <col min="7" max="7" width="14" style="105" customWidth="1"/>
    <col min="8" max="8" width="12.5703125" style="105" customWidth="1"/>
    <col min="9" max="9" width="12.5703125" style="105" bestFit="1" customWidth="1"/>
    <col min="10" max="11" width="11.42578125" style="185"/>
    <col min="12" max="23" width="11.42578125" style="105"/>
    <col min="24" max="28" width="11.42578125" style="185"/>
    <col min="29" max="29" width="11.42578125" style="105"/>
  </cols>
  <sheetData>
    <row r="1" spans="1:29" s="30" customFormat="1" ht="30.2" customHeight="1">
      <c r="A1" s="459" t="s">
        <v>150</v>
      </c>
      <c r="B1" s="459"/>
      <c r="C1" s="459"/>
      <c r="D1" s="459"/>
      <c r="E1" s="104"/>
      <c r="F1" s="104"/>
      <c r="G1" s="104"/>
      <c r="H1" s="104"/>
      <c r="I1" s="104"/>
      <c r="J1" s="111"/>
      <c r="K1" s="111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11"/>
      <c r="Y1" s="111"/>
      <c r="Z1" s="111"/>
      <c r="AA1" s="111"/>
      <c r="AB1" s="111"/>
      <c r="AC1" s="104"/>
    </row>
    <row r="2" spans="1:29" ht="5.0999999999999996" customHeight="1">
      <c r="A2" s="6"/>
      <c r="B2" s="6"/>
      <c r="C2" s="120"/>
      <c r="D2" s="120"/>
    </row>
    <row r="3" spans="1:29" s="9" customFormat="1" ht="15" customHeight="1">
      <c r="A3" s="180" t="s">
        <v>134</v>
      </c>
      <c r="B3" s="25"/>
      <c r="C3" s="17"/>
      <c r="D3" s="17"/>
      <c r="E3" s="105"/>
      <c r="F3" s="105"/>
      <c r="G3" s="105"/>
      <c r="H3" s="105"/>
      <c r="I3" s="105"/>
      <c r="J3" s="185"/>
      <c r="K3" s="18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85"/>
      <c r="Y3" s="185"/>
      <c r="Z3" s="185"/>
      <c r="AA3" s="185"/>
      <c r="AB3" s="185"/>
      <c r="AC3" s="105"/>
    </row>
    <row r="4" spans="1:29" s="9" customFormat="1" ht="15" customHeight="1">
      <c r="A4" s="26"/>
      <c r="B4" s="17"/>
      <c r="C4" s="17"/>
      <c r="D4" s="18" t="s">
        <v>0</v>
      </c>
      <c r="E4" s="105"/>
      <c r="F4" s="105"/>
      <c r="G4" s="105"/>
      <c r="H4" s="105"/>
      <c r="I4" s="105"/>
      <c r="J4" s="185"/>
      <c r="K4" s="18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85"/>
      <c r="Y4" s="185"/>
      <c r="Z4" s="185"/>
      <c r="AA4" s="185"/>
      <c r="AB4" s="185"/>
      <c r="AC4" s="105"/>
    </row>
    <row r="5" spans="1:29" s="9" customFormat="1" ht="15" customHeight="1">
      <c r="A5" s="123"/>
      <c r="B5" s="457" t="s">
        <v>189</v>
      </c>
      <c r="C5" s="457"/>
      <c r="D5" s="375" t="s">
        <v>1</v>
      </c>
      <c r="E5" s="105"/>
      <c r="F5" s="105"/>
      <c r="G5" s="105"/>
      <c r="H5" s="105"/>
      <c r="I5" s="105"/>
      <c r="J5" s="185"/>
      <c r="K5" s="18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85"/>
      <c r="Y5" s="185"/>
      <c r="Z5" s="185"/>
      <c r="AA5" s="185"/>
      <c r="AB5" s="185"/>
      <c r="AC5" s="105"/>
    </row>
    <row r="6" spans="1:29" s="9" customFormat="1" ht="15" customHeight="1">
      <c r="A6" s="212" t="s">
        <v>39</v>
      </c>
      <c r="B6" s="375">
        <v>2024</v>
      </c>
      <c r="C6" s="376">
        <v>2025</v>
      </c>
      <c r="D6" s="377" t="s">
        <v>161</v>
      </c>
      <c r="E6" s="105"/>
      <c r="F6" s="105"/>
      <c r="G6" s="105"/>
      <c r="H6" s="105"/>
      <c r="I6" s="105"/>
      <c r="J6" s="185"/>
      <c r="K6" s="18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85"/>
      <c r="Y6" s="185"/>
      <c r="Z6" s="185"/>
      <c r="AA6" s="185"/>
      <c r="AB6" s="185"/>
      <c r="AC6" s="105"/>
    </row>
    <row r="7" spans="1:29" s="13" customFormat="1" ht="12.75" customHeight="1">
      <c r="A7" s="10"/>
      <c r="B7" s="11"/>
      <c r="C7" s="11"/>
      <c r="D7" s="12"/>
      <c r="E7" s="106"/>
      <c r="F7" s="105"/>
      <c r="G7" s="396"/>
      <c r="H7" s="421"/>
      <c r="I7" s="106"/>
      <c r="J7" s="186"/>
      <c r="K7" s="18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86"/>
      <c r="Y7" s="186"/>
      <c r="Z7" s="186"/>
      <c r="AA7" s="186"/>
      <c r="AB7" s="186"/>
      <c r="AC7" s="106"/>
    </row>
    <row r="8" spans="1:29" s="9" customFormat="1" ht="14.1" customHeight="1">
      <c r="A8" s="212" t="s">
        <v>5</v>
      </c>
      <c r="B8" s="206">
        <f>SUM(B10:B16)</f>
        <v>1309655</v>
      </c>
      <c r="C8" s="206">
        <f>SUM(C10:C16)</f>
        <v>981856</v>
      </c>
      <c r="D8" s="211">
        <f>C8/B8*100</f>
        <v>75</v>
      </c>
      <c r="E8" s="105"/>
      <c r="F8" s="397"/>
      <c r="G8" s="398"/>
      <c r="H8" s="398"/>
      <c r="I8" s="238"/>
      <c r="J8" s="185"/>
      <c r="K8" s="18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85"/>
      <c r="Y8" s="185"/>
      <c r="Z8" s="185"/>
      <c r="AA8" s="185"/>
      <c r="AB8" s="185"/>
      <c r="AC8" s="105"/>
    </row>
    <row r="9" spans="1:29" s="9" customFormat="1" ht="14.1" customHeight="1">
      <c r="A9" s="10"/>
      <c r="B9" s="23"/>
      <c r="C9" s="23"/>
      <c r="D9" s="24"/>
      <c r="E9" s="105"/>
      <c r="F9" s="399"/>
      <c r="G9" s="398"/>
      <c r="H9" s="398"/>
      <c r="I9" s="238"/>
      <c r="J9" s="185"/>
      <c r="K9" s="18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85"/>
      <c r="Y9" s="185"/>
      <c r="Z9" s="185"/>
      <c r="AA9" s="185"/>
      <c r="AB9" s="185"/>
      <c r="AC9" s="105"/>
    </row>
    <row r="10" spans="1:29" s="9" customFormat="1" ht="14.1" customHeight="1">
      <c r="A10" s="10" t="s">
        <v>6</v>
      </c>
      <c r="B10" s="423">
        <v>1257058</v>
      </c>
      <c r="C10" s="423">
        <v>937654</v>
      </c>
      <c r="D10" s="56">
        <f>C10/B10*100</f>
        <v>74.599999999999994</v>
      </c>
      <c r="E10" s="105"/>
      <c r="F10" s="399"/>
      <c r="G10" s="398"/>
      <c r="H10" s="398"/>
      <c r="I10" s="238"/>
      <c r="J10" s="185"/>
      <c r="K10" s="18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85"/>
      <c r="Y10" s="185"/>
      <c r="Z10" s="185"/>
      <c r="AA10" s="185"/>
      <c r="AB10" s="185"/>
      <c r="AC10" s="105"/>
    </row>
    <row r="11" spans="1:29" s="60" customFormat="1" ht="14.1" customHeight="1">
      <c r="A11" s="10"/>
      <c r="B11" s="423"/>
      <c r="C11" s="423"/>
      <c r="D11" s="56"/>
      <c r="E11" s="105"/>
      <c r="F11" s="399"/>
      <c r="G11" s="400"/>
      <c r="H11" s="400"/>
      <c r="I11" s="238"/>
      <c r="J11" s="185"/>
      <c r="K11" s="18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85"/>
      <c r="Y11" s="185"/>
      <c r="Z11" s="185"/>
      <c r="AA11" s="185"/>
      <c r="AB11" s="185"/>
      <c r="AC11" s="105"/>
    </row>
    <row r="12" spans="1:29" s="77" customFormat="1" ht="14.1" customHeight="1">
      <c r="A12" s="10" t="s">
        <v>7</v>
      </c>
      <c r="B12" s="423">
        <v>12676</v>
      </c>
      <c r="C12" s="423">
        <v>12559</v>
      </c>
      <c r="D12" s="23">
        <f>C12/B12*100</f>
        <v>99.1</v>
      </c>
      <c r="E12" s="399"/>
      <c r="F12" s="399"/>
      <c r="G12" s="398"/>
      <c r="H12" s="398"/>
      <c r="I12" s="238"/>
      <c r="J12" s="185"/>
      <c r="K12" s="18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85"/>
      <c r="Y12" s="185"/>
      <c r="Z12" s="185"/>
      <c r="AA12" s="185"/>
      <c r="AB12" s="185"/>
      <c r="AC12" s="105"/>
    </row>
    <row r="13" spans="1:29" s="9" customFormat="1" ht="14.1" customHeight="1">
      <c r="A13" s="10"/>
      <c r="B13" s="423"/>
      <c r="C13" s="423"/>
      <c r="D13" s="56"/>
      <c r="E13" s="105"/>
      <c r="F13" s="105"/>
      <c r="G13" s="231"/>
      <c r="H13" s="230"/>
      <c r="I13" s="105"/>
      <c r="J13" s="185"/>
      <c r="K13" s="18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85"/>
      <c r="Y13" s="185"/>
      <c r="Z13" s="185"/>
      <c r="AA13" s="185"/>
      <c r="AB13" s="185"/>
      <c r="AC13" s="105"/>
    </row>
    <row r="14" spans="1:29" s="9" customFormat="1" ht="14.1" customHeight="1">
      <c r="A14" s="10" t="s">
        <v>8</v>
      </c>
      <c r="B14" s="423">
        <v>657</v>
      </c>
      <c r="C14" s="423">
        <v>624</v>
      </c>
      <c r="D14" s="56">
        <f>C14/B14*100</f>
        <v>95</v>
      </c>
      <c r="E14" s="105"/>
      <c r="F14" s="105"/>
      <c r="G14" s="105"/>
      <c r="H14" s="105"/>
      <c r="I14" s="105"/>
      <c r="J14" s="185"/>
      <c r="K14" s="18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85"/>
      <c r="Y14" s="185"/>
      <c r="Z14" s="185"/>
      <c r="AA14" s="185"/>
      <c r="AB14" s="185"/>
      <c r="AC14" s="105"/>
    </row>
    <row r="15" spans="1:29" s="9" customFormat="1" ht="14.1" customHeight="1">
      <c r="A15" s="10"/>
      <c r="B15" s="424"/>
      <c r="C15" s="424"/>
      <c r="D15" s="56"/>
      <c r="E15" s="105"/>
      <c r="F15" s="105"/>
      <c r="G15" s="105"/>
      <c r="H15" s="105"/>
      <c r="I15" s="105"/>
      <c r="J15" s="185"/>
      <c r="K15" s="18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85"/>
      <c r="Y15" s="185"/>
      <c r="Z15" s="185"/>
      <c r="AA15" s="185"/>
      <c r="AB15" s="185"/>
      <c r="AC15" s="105"/>
    </row>
    <row r="16" spans="1:29" s="9" customFormat="1" ht="14.25" customHeight="1">
      <c r="A16" s="10" t="s">
        <v>9</v>
      </c>
      <c r="B16" s="423">
        <v>39264</v>
      </c>
      <c r="C16" s="423">
        <v>31019</v>
      </c>
      <c r="D16" s="23">
        <f>C16/B16*100</f>
        <v>79</v>
      </c>
      <c r="E16" s="105"/>
      <c r="F16" s="105"/>
      <c r="G16" s="105"/>
      <c r="H16" s="105"/>
      <c r="I16" s="105"/>
      <c r="J16" s="185"/>
      <c r="K16" s="18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85"/>
      <c r="Y16" s="185"/>
      <c r="Z16" s="185"/>
      <c r="AA16" s="185"/>
      <c r="AB16" s="185"/>
      <c r="AC16" s="105"/>
    </row>
    <row r="17" spans="1:29" s="78" customFormat="1" ht="4.9000000000000004" customHeight="1">
      <c r="A17" s="181"/>
      <c r="B17" s="182"/>
      <c r="C17" s="181"/>
      <c r="D17" s="181"/>
      <c r="E17" s="105"/>
      <c r="F17" s="105"/>
      <c r="G17" s="230"/>
      <c r="H17" s="105"/>
      <c r="I17" s="105"/>
      <c r="J17" s="185"/>
      <c r="K17" s="18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85"/>
      <c r="Y17" s="185"/>
      <c r="Z17" s="185"/>
      <c r="AA17" s="185"/>
      <c r="AB17" s="185"/>
      <c r="AC17" s="105"/>
    </row>
    <row r="18" spans="1:29" s="78" customFormat="1" ht="4.9000000000000004" customHeight="1">
      <c r="A18" s="102"/>
      <c r="B18" s="103"/>
      <c r="C18" s="102"/>
      <c r="D18" s="102"/>
      <c r="E18" s="105"/>
      <c r="F18" s="105"/>
      <c r="G18" s="230"/>
      <c r="H18" s="105"/>
      <c r="I18" s="105"/>
      <c r="J18" s="185"/>
      <c r="K18" s="18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85"/>
      <c r="Y18" s="185"/>
      <c r="Z18" s="185"/>
      <c r="AA18" s="185"/>
      <c r="AB18" s="185"/>
      <c r="AC18" s="105"/>
    </row>
    <row r="19" spans="1:29" s="78" customFormat="1" ht="15" customHeight="1">
      <c r="A19" s="27" t="s">
        <v>142</v>
      </c>
      <c r="B19" s="103"/>
      <c r="C19" s="102"/>
      <c r="D19" s="102"/>
      <c r="E19" s="105"/>
      <c r="F19" s="105"/>
      <c r="G19" s="230"/>
      <c r="H19" s="105"/>
      <c r="I19" s="105"/>
      <c r="J19" s="185"/>
      <c r="K19" s="18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85"/>
      <c r="Y19" s="185"/>
      <c r="Z19" s="185"/>
      <c r="AA19" s="185"/>
      <c r="AB19" s="185"/>
      <c r="AC19" s="105"/>
    </row>
    <row r="20" spans="1:29" s="78" customFormat="1" ht="15" customHeight="1">
      <c r="A20" s="102"/>
      <c r="B20" s="103"/>
      <c r="C20" s="102"/>
      <c r="D20" s="102"/>
      <c r="E20" s="105"/>
      <c r="F20" s="105"/>
      <c r="G20" s="230"/>
      <c r="H20" s="105"/>
      <c r="I20" s="105"/>
      <c r="J20" s="185"/>
      <c r="K20" s="18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85"/>
      <c r="Y20" s="185"/>
      <c r="Z20" s="185"/>
      <c r="AA20" s="185"/>
      <c r="AB20" s="185"/>
      <c r="AC20" s="105"/>
    </row>
    <row r="21" spans="1:29" s="78" customFormat="1" ht="18" customHeight="1">
      <c r="A21" s="468" t="s">
        <v>188</v>
      </c>
      <c r="B21" s="468"/>
      <c r="C21" s="468"/>
      <c r="D21" s="468"/>
      <c r="E21" s="105"/>
      <c r="F21" s="105"/>
      <c r="G21" s="105"/>
      <c r="H21" s="105"/>
      <c r="I21" s="105"/>
      <c r="J21" s="185"/>
      <c r="K21" s="18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85"/>
      <c r="Y21" s="185"/>
      <c r="Z21" s="185"/>
      <c r="AA21" s="185"/>
      <c r="AB21" s="185"/>
      <c r="AC21" s="105"/>
    </row>
    <row r="22" spans="1:29" ht="14.1" customHeight="1">
      <c r="A22" s="6"/>
      <c r="B22" s="3"/>
      <c r="C22" s="121"/>
      <c r="D22" s="4"/>
    </row>
    <row r="23" spans="1:29" ht="14.1" customHeight="1">
      <c r="A23" s="6"/>
      <c r="B23" s="149"/>
      <c r="C23" s="6"/>
      <c r="D23" s="6"/>
      <c r="G23" s="231"/>
      <c r="H23" s="231"/>
      <c r="I23" s="229"/>
    </row>
    <row r="24" spans="1:29" ht="14.1" customHeight="1">
      <c r="A24" s="6"/>
      <c r="B24" s="6"/>
      <c r="C24" s="149"/>
      <c r="D24" s="6"/>
      <c r="F24" s="106"/>
      <c r="G24" s="106"/>
      <c r="H24" s="106"/>
      <c r="I24" s="106"/>
      <c r="J24" s="186"/>
      <c r="K24" s="186"/>
      <c r="L24" s="106"/>
    </row>
    <row r="25" spans="1:29" ht="14.1" customHeight="1">
      <c r="A25" s="6"/>
      <c r="B25" s="6"/>
      <c r="C25" s="6"/>
      <c r="D25" s="6"/>
      <c r="G25" s="231"/>
      <c r="H25" s="231"/>
      <c r="I25" s="238"/>
    </row>
    <row r="26" spans="1:29" ht="14.25" customHeight="1">
      <c r="A26" s="6"/>
      <c r="B26" s="6"/>
      <c r="C26" s="6"/>
      <c r="D26" s="6"/>
      <c r="F26" s="401"/>
      <c r="G26" s="231"/>
      <c r="H26" s="232"/>
      <c r="I26" s="238"/>
    </row>
    <row r="27" spans="1:29" ht="15" customHeight="1">
      <c r="A27" s="6"/>
      <c r="B27" s="6"/>
      <c r="C27" s="6"/>
      <c r="D27" s="6"/>
      <c r="F27" s="401"/>
      <c r="G27" s="231"/>
      <c r="H27" s="232"/>
      <c r="I27" s="238"/>
      <c r="J27" s="186"/>
      <c r="K27" s="186"/>
      <c r="L27" s="106"/>
    </row>
    <row r="28" spans="1:29" s="74" customFormat="1" ht="13.5" customHeight="1">
      <c r="A28" s="179"/>
      <c r="B28" s="179"/>
      <c r="C28" s="179"/>
      <c r="D28" s="179"/>
      <c r="E28" s="105"/>
      <c r="F28" s="401"/>
      <c r="G28" s="231"/>
      <c r="H28" s="105"/>
      <c r="I28" s="238"/>
      <c r="J28" s="185"/>
      <c r="K28" s="18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85"/>
      <c r="Y28" s="185"/>
      <c r="Z28" s="185"/>
      <c r="AA28" s="185"/>
      <c r="AB28" s="185"/>
      <c r="AC28" s="105"/>
    </row>
    <row r="29" spans="1:29" s="74" customFormat="1" ht="13.7" customHeight="1">
      <c r="A29" s="179"/>
      <c r="B29" s="179"/>
      <c r="C29" s="179"/>
      <c r="D29" s="179"/>
      <c r="E29" s="105"/>
      <c r="F29" s="401"/>
      <c r="G29" s="231"/>
      <c r="H29" s="105"/>
      <c r="I29" s="238"/>
      <c r="J29" s="185"/>
      <c r="K29" s="18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85"/>
      <c r="Y29" s="185"/>
      <c r="Z29" s="185"/>
      <c r="AA29" s="185"/>
      <c r="AB29" s="185"/>
      <c r="AC29" s="105"/>
    </row>
    <row r="30" spans="1:29" s="74" customFormat="1" ht="14.1" customHeight="1">
      <c r="A30" s="179"/>
      <c r="B30" s="179"/>
      <c r="C30" s="179"/>
      <c r="D30" s="179"/>
      <c r="E30" s="105"/>
      <c r="F30" s="401"/>
      <c r="G30" s="231"/>
      <c r="H30" s="105"/>
      <c r="I30" s="238"/>
      <c r="J30" s="185"/>
      <c r="K30" s="18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85"/>
      <c r="Y30" s="185"/>
      <c r="Z30" s="185"/>
      <c r="AA30" s="185"/>
      <c r="AB30" s="185"/>
      <c r="AC30" s="105"/>
    </row>
    <row r="31" spans="1:29" s="74" customFormat="1" ht="14.1" customHeight="1">
      <c r="A31" s="179"/>
      <c r="B31" s="179"/>
      <c r="C31" s="179"/>
      <c r="D31" s="179"/>
      <c r="E31" s="105"/>
      <c r="F31" s="401"/>
      <c r="G31" s="231"/>
      <c r="H31" s="232"/>
      <c r="I31" s="238"/>
      <c r="J31" s="185"/>
      <c r="K31" s="18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85"/>
      <c r="Y31" s="185"/>
      <c r="Z31" s="185"/>
      <c r="AA31" s="185"/>
      <c r="AB31" s="185"/>
      <c r="AC31" s="105"/>
    </row>
    <row r="32" spans="1:29" s="74" customFormat="1" ht="14.1" customHeight="1">
      <c r="A32" s="179"/>
      <c r="B32" s="179"/>
      <c r="C32" s="179"/>
      <c r="D32" s="179"/>
      <c r="E32" s="105"/>
      <c r="F32" s="401"/>
      <c r="G32" s="231"/>
      <c r="H32" s="232"/>
      <c r="I32" s="238"/>
      <c r="J32" s="185"/>
      <c r="K32" s="18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85"/>
      <c r="Y32" s="185"/>
      <c r="Z32" s="185"/>
      <c r="AA32" s="185"/>
      <c r="AB32" s="185"/>
      <c r="AC32" s="105"/>
    </row>
    <row r="33" spans="1:29" s="74" customFormat="1" ht="14.1" customHeight="1">
      <c r="A33" s="179"/>
      <c r="B33" s="179"/>
      <c r="C33" s="179"/>
      <c r="D33" s="179"/>
      <c r="E33" s="105"/>
      <c r="F33" s="401"/>
      <c r="G33" s="231"/>
      <c r="H33" s="232"/>
      <c r="I33" s="238"/>
      <c r="J33" s="185"/>
      <c r="K33" s="18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85"/>
      <c r="Y33" s="185"/>
      <c r="Z33" s="185"/>
      <c r="AA33" s="185"/>
      <c r="AB33" s="185"/>
      <c r="AC33" s="105"/>
    </row>
    <row r="34" spans="1:29" s="74" customFormat="1" ht="14.1" customHeight="1">
      <c r="A34" s="179"/>
      <c r="B34" s="179"/>
      <c r="C34" s="179"/>
      <c r="D34" s="179"/>
      <c r="E34" s="105"/>
      <c r="F34" s="401"/>
      <c r="G34" s="231"/>
      <c r="H34" s="232"/>
      <c r="I34" s="238"/>
      <c r="J34" s="185"/>
      <c r="K34" s="18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85"/>
      <c r="Y34" s="185"/>
      <c r="Z34" s="185"/>
      <c r="AA34" s="185"/>
      <c r="AB34" s="185"/>
      <c r="AC34" s="105"/>
    </row>
    <row r="35" spans="1:29" s="74" customFormat="1" ht="14.1" customHeight="1">
      <c r="A35" s="179"/>
      <c r="B35" s="179"/>
      <c r="C35" s="179"/>
      <c r="D35" s="179"/>
      <c r="E35" s="105"/>
      <c r="F35" s="401"/>
      <c r="G35" s="231"/>
      <c r="H35" s="232"/>
      <c r="I35" s="238"/>
      <c r="J35" s="185"/>
      <c r="K35" s="18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85"/>
      <c r="Y35" s="185"/>
      <c r="Z35" s="185"/>
      <c r="AA35" s="185"/>
      <c r="AB35" s="185"/>
      <c r="AC35" s="105"/>
    </row>
    <row r="36" spans="1:29" s="74" customFormat="1" ht="14.1" customHeight="1">
      <c r="A36" s="179"/>
      <c r="B36" s="179"/>
      <c r="C36" s="179"/>
      <c r="D36" s="179"/>
      <c r="E36" s="105"/>
      <c r="F36" s="401"/>
      <c r="G36" s="231"/>
      <c r="H36" s="232"/>
      <c r="I36" s="238"/>
      <c r="J36" s="185"/>
      <c r="K36" s="18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85"/>
      <c r="Y36" s="185"/>
      <c r="Z36" s="185"/>
      <c r="AA36" s="185"/>
      <c r="AB36" s="185"/>
      <c r="AC36" s="105"/>
    </row>
    <row r="37" spans="1:29" s="74" customFormat="1" ht="14.1" customHeight="1">
      <c r="A37" s="179"/>
      <c r="B37" s="179"/>
      <c r="C37" s="179"/>
      <c r="D37" s="179"/>
      <c r="E37" s="105"/>
      <c r="F37" s="401"/>
      <c r="G37" s="231"/>
      <c r="H37" s="232"/>
      <c r="I37" s="238"/>
      <c r="J37" s="185"/>
      <c r="K37" s="18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85"/>
      <c r="Y37" s="185"/>
      <c r="Z37" s="185"/>
      <c r="AA37" s="185"/>
      <c r="AB37" s="185"/>
      <c r="AC37" s="105"/>
    </row>
    <row r="38" spans="1:29" s="74" customFormat="1" ht="14.1" customHeight="1">
      <c r="A38" s="179"/>
      <c r="B38" s="179"/>
      <c r="C38" s="179"/>
      <c r="D38" s="179"/>
      <c r="E38" s="105"/>
      <c r="F38" s="401"/>
      <c r="G38" s="231"/>
      <c r="H38" s="232"/>
      <c r="I38" s="238"/>
      <c r="J38" s="185"/>
      <c r="K38" s="18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85"/>
      <c r="Y38" s="185"/>
      <c r="Z38" s="185"/>
      <c r="AA38" s="185"/>
      <c r="AB38" s="185"/>
      <c r="AC38" s="105"/>
    </row>
    <row r="39" spans="1:29" s="74" customFormat="1" ht="14.1" customHeight="1">
      <c r="A39" s="179"/>
      <c r="B39" s="179"/>
      <c r="C39" s="179"/>
      <c r="D39" s="179"/>
      <c r="E39" s="105"/>
      <c r="F39" s="401"/>
      <c r="G39" s="231"/>
      <c r="H39" s="232"/>
      <c r="I39" s="357"/>
      <c r="J39" s="185"/>
      <c r="K39" s="18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85"/>
      <c r="Y39" s="185"/>
      <c r="Z39" s="185"/>
      <c r="AA39" s="185"/>
      <c r="AB39" s="185"/>
      <c r="AC39" s="105"/>
    </row>
    <row r="40" spans="1:29" ht="14.1" customHeight="1">
      <c r="A40" s="6"/>
      <c r="B40" s="6"/>
      <c r="C40" s="6"/>
      <c r="D40" s="6"/>
      <c r="F40" s="401"/>
      <c r="G40" s="231"/>
      <c r="H40" s="422"/>
      <c r="I40" s="238"/>
    </row>
    <row r="41" spans="1:29" ht="14.1" customHeight="1">
      <c r="A41" s="6"/>
      <c r="B41" s="6"/>
      <c r="C41" s="6"/>
      <c r="D41" s="6"/>
      <c r="F41" s="106"/>
      <c r="G41" s="242"/>
      <c r="H41" s="106"/>
    </row>
    <row r="42" spans="1:29" ht="14.1" customHeight="1">
      <c r="A42" s="6"/>
      <c r="B42" s="6"/>
      <c r="C42" s="6"/>
      <c r="D42" s="6"/>
      <c r="H42" s="229"/>
      <c r="I42" s="231"/>
    </row>
    <row r="43" spans="1:29" ht="14.1" customHeight="1">
      <c r="A43" s="6"/>
      <c r="B43" s="6"/>
      <c r="C43" s="6"/>
      <c r="D43" s="6"/>
      <c r="F43" s="105" t="s">
        <v>144</v>
      </c>
    </row>
    <row r="44" spans="1:29" ht="14.1" customHeight="1">
      <c r="A44" s="6"/>
      <c r="B44" s="6"/>
      <c r="C44" s="6"/>
      <c r="D44" s="6"/>
      <c r="F44" s="397"/>
    </row>
    <row r="45" spans="1:29" ht="14.1" customHeight="1">
      <c r="A45" s="6"/>
      <c r="B45" s="6"/>
      <c r="C45" s="6"/>
      <c r="D45" s="6"/>
      <c r="F45" s="399" t="s">
        <v>6</v>
      </c>
      <c r="G45" s="231">
        <f>SUM(C10)</f>
        <v>937654</v>
      </c>
    </row>
    <row r="46" spans="1:29" ht="14.1" customHeight="1">
      <c r="A46" s="6"/>
      <c r="B46" s="6"/>
      <c r="C46" s="6"/>
      <c r="D46" s="6"/>
      <c r="F46" s="399" t="s">
        <v>7</v>
      </c>
      <c r="G46" s="231">
        <f>SUM(C12)</f>
        <v>12559</v>
      </c>
    </row>
    <row r="47" spans="1:29" ht="14.1" customHeight="1">
      <c r="A47" s="6"/>
      <c r="B47" s="6"/>
      <c r="C47" s="6"/>
      <c r="D47" s="6"/>
      <c r="F47" s="399" t="s">
        <v>8</v>
      </c>
      <c r="G47" s="231">
        <f>SUM(C14)</f>
        <v>624</v>
      </c>
    </row>
    <row r="48" spans="1:29" ht="14.1" customHeight="1">
      <c r="A48" s="6"/>
      <c r="B48" s="6"/>
      <c r="C48" s="6"/>
      <c r="D48" s="6"/>
      <c r="F48" s="399" t="s">
        <v>9</v>
      </c>
      <c r="G48" s="231">
        <f>SUM(C16)</f>
        <v>31019</v>
      </c>
    </row>
  </sheetData>
  <mergeCells count="3">
    <mergeCell ref="B5:C5"/>
    <mergeCell ref="A1:D1"/>
    <mergeCell ref="A21:D21"/>
  </mergeCells>
  <phoneticPr fontId="18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87"/>
  <sheetViews>
    <sheetView showGridLines="0" zoomScaleNormal="100" zoomScaleSheetLayoutView="100" zoomScalePageLayoutView="50" workbookViewId="0">
      <selection activeCell="A3" sqref="A3"/>
    </sheetView>
  </sheetViews>
  <sheetFormatPr baseColWidth="10" defaultRowHeight="12.75"/>
  <cols>
    <col min="1" max="1" width="30.7109375" customWidth="1"/>
    <col min="2" max="4" width="21.42578125" customWidth="1"/>
    <col min="5" max="5" width="19.7109375" style="105" customWidth="1"/>
    <col min="6" max="6" width="12.7109375" style="105" bestFit="1" customWidth="1"/>
    <col min="7" max="7" width="11.5703125" style="105" customWidth="1"/>
    <col min="8" max="8" width="11.85546875" style="185" bestFit="1" customWidth="1"/>
    <col min="9" max="9" width="13.140625" style="105" customWidth="1"/>
    <col min="10" max="24" width="11.42578125" style="185"/>
    <col min="25" max="25" width="11.42578125" style="105"/>
    <col min="26" max="28" width="11.42578125" style="185"/>
    <col min="29" max="32" width="11.42578125" style="105"/>
  </cols>
  <sheetData>
    <row r="1" spans="1:32" ht="30.2" customHeight="1">
      <c r="A1" s="459" t="s">
        <v>151</v>
      </c>
      <c r="B1" s="459"/>
      <c r="C1" s="459"/>
      <c r="D1" s="459"/>
      <c r="J1" s="333"/>
      <c r="K1" s="333"/>
      <c r="L1" s="333"/>
    </row>
    <row r="2" spans="1:32" ht="5.0999999999999996" customHeight="1">
      <c r="A2" s="6"/>
      <c r="B2" s="6"/>
      <c r="C2" s="6"/>
      <c r="D2" s="120"/>
      <c r="J2" s="333"/>
      <c r="K2" s="333"/>
      <c r="L2" s="333"/>
    </row>
    <row r="3" spans="1:32" ht="15.75">
      <c r="A3" s="121" t="s">
        <v>159</v>
      </c>
      <c r="B3" s="146"/>
      <c r="C3" s="1"/>
      <c r="D3" s="2"/>
      <c r="J3" s="333"/>
      <c r="K3" s="333"/>
      <c r="L3" s="333"/>
    </row>
    <row r="4" spans="1:32" ht="15" customHeight="1">
      <c r="A4" s="29"/>
      <c r="B4" s="29"/>
      <c r="C4" s="29"/>
      <c r="D4" s="18" t="s">
        <v>135</v>
      </c>
      <c r="H4" s="287"/>
    </row>
    <row r="5" spans="1:32" ht="15" customHeight="1">
      <c r="A5" s="123"/>
      <c r="B5" s="123"/>
      <c r="C5" s="452" t="s">
        <v>175</v>
      </c>
      <c r="D5" s="452"/>
      <c r="E5" s="333"/>
      <c r="F5" s="333"/>
    </row>
    <row r="6" spans="1:32" ht="15" customHeight="1">
      <c r="A6" s="123" t="s">
        <v>36</v>
      </c>
      <c r="B6" s="375"/>
      <c r="C6" s="375">
        <v>2024</v>
      </c>
      <c r="D6" s="375">
        <v>2025</v>
      </c>
      <c r="E6" s="229" t="s">
        <v>145</v>
      </c>
      <c r="G6" s="229"/>
      <c r="H6" s="105"/>
      <c r="I6" s="426"/>
    </row>
    <row r="7" spans="1:32" s="6" customFormat="1" ht="5.0999999999999996" customHeight="1">
      <c r="A7" s="10"/>
      <c r="B7" s="11"/>
      <c r="C7" s="11"/>
      <c r="D7" s="11"/>
      <c r="E7" s="274"/>
      <c r="F7" s="106"/>
      <c r="G7" s="274"/>
      <c r="H7" s="228"/>
      <c r="I7" s="105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06"/>
      <c r="Z7" s="186"/>
      <c r="AA7" s="186"/>
      <c r="AB7" s="186"/>
      <c r="AC7" s="106"/>
      <c r="AD7" s="106"/>
      <c r="AE7" s="106"/>
      <c r="AF7" s="106"/>
    </row>
    <row r="8" spans="1:32" ht="5.0999999999999996" customHeight="1">
      <c r="A8" s="208"/>
      <c r="B8" s="208"/>
      <c r="C8" s="208"/>
      <c r="D8" s="208"/>
      <c r="E8" s="229"/>
      <c r="F8" s="106"/>
      <c r="G8" s="274"/>
      <c r="H8" s="105"/>
      <c r="I8" s="106"/>
    </row>
    <row r="9" spans="1:32" ht="14.1" customHeight="1">
      <c r="A9" s="213" t="s">
        <v>33</v>
      </c>
      <c r="B9" s="269"/>
      <c r="C9" s="269">
        <f>SUM(C11:C21)</f>
        <v>101099778.59999999</v>
      </c>
      <c r="D9" s="269">
        <f>SUM(D11:D21)</f>
        <v>86113696</v>
      </c>
      <c r="E9" s="441">
        <f>'TNI C.1'!C17+'TNI C.4'!C15</f>
        <v>101099778.59999999</v>
      </c>
      <c r="F9" s="441">
        <f>'TNI C.1'!D17+'TNI C.4'!D15</f>
        <v>86113696</v>
      </c>
      <c r="G9" s="402"/>
      <c r="H9" s="402"/>
      <c r="I9" s="402"/>
      <c r="K9" s="290"/>
    </row>
    <row r="10" spans="1:32" ht="16.5" customHeight="1">
      <c r="A10" s="21"/>
      <c r="B10" s="28"/>
      <c r="C10" s="270"/>
      <c r="D10" s="270"/>
      <c r="E10" s="358"/>
      <c r="F10" s="402"/>
      <c r="G10" s="358"/>
      <c r="H10" s="402"/>
      <c r="I10" s="402"/>
      <c r="K10" s="290"/>
    </row>
    <row r="11" spans="1:32" ht="13.7" customHeight="1">
      <c r="A11" s="22" t="s">
        <v>67</v>
      </c>
      <c r="B11" s="271"/>
      <c r="C11" s="271">
        <v>30403179.399999999</v>
      </c>
      <c r="D11" s="271">
        <v>22974943.5</v>
      </c>
      <c r="E11" s="403"/>
      <c r="F11" s="402"/>
      <c r="G11" s="358"/>
      <c r="H11" s="402"/>
      <c r="I11" s="402"/>
      <c r="K11" s="290"/>
    </row>
    <row r="12" spans="1:32" ht="12.75" customHeight="1">
      <c r="A12" s="22"/>
      <c r="B12" s="271"/>
      <c r="C12" s="271"/>
      <c r="D12" s="271"/>
      <c r="E12" s="403"/>
      <c r="F12" s="402"/>
      <c r="G12" s="358"/>
      <c r="H12" s="402"/>
      <c r="I12" s="402"/>
      <c r="K12" s="290"/>
    </row>
    <row r="13" spans="1:32" ht="12.75" customHeight="1">
      <c r="A13" s="22" t="s">
        <v>68</v>
      </c>
      <c r="B13" s="271"/>
      <c r="C13" s="271">
        <v>4820783.0999999996</v>
      </c>
      <c r="D13" s="271">
        <v>4991178.5</v>
      </c>
      <c r="E13" s="403"/>
      <c r="F13" s="402"/>
      <c r="G13" s="358"/>
      <c r="H13" s="402"/>
      <c r="I13" s="402"/>
      <c r="K13" s="290"/>
    </row>
    <row r="14" spans="1:32" ht="9" customHeight="1">
      <c r="A14" s="22"/>
      <c r="B14" s="271"/>
      <c r="C14" s="271"/>
      <c r="D14" s="271"/>
      <c r="E14" s="403"/>
      <c r="F14" s="402"/>
      <c r="G14" s="358"/>
      <c r="H14" s="402"/>
      <c r="I14" s="402"/>
      <c r="K14" s="290"/>
    </row>
    <row r="15" spans="1:32" ht="13.7" customHeight="1">
      <c r="A15" s="22" t="s">
        <v>69</v>
      </c>
      <c r="B15" s="271"/>
      <c r="C15" s="271">
        <v>41242660.299999997</v>
      </c>
      <c r="E15" s="403"/>
      <c r="F15" s="402"/>
      <c r="G15" s="358"/>
      <c r="H15" s="402"/>
      <c r="I15" s="402"/>
      <c r="K15" s="290"/>
    </row>
    <row r="16" spans="1:32" ht="14.1" customHeight="1">
      <c r="A16" s="22"/>
      <c r="B16" s="271"/>
      <c r="C16" s="272"/>
      <c r="D16" s="271">
        <v>36076351.399999999</v>
      </c>
      <c r="E16" s="403"/>
      <c r="F16" s="402"/>
      <c r="G16" s="358"/>
      <c r="H16" s="402"/>
      <c r="I16" s="402"/>
      <c r="K16" s="290"/>
    </row>
    <row r="17" spans="1:32" ht="14.1" customHeight="1">
      <c r="A17" s="22" t="s">
        <v>70</v>
      </c>
      <c r="B17" s="271"/>
      <c r="C17" s="271">
        <v>11284820.6</v>
      </c>
      <c r="D17" s="272"/>
      <c r="E17" s="403"/>
      <c r="F17" s="402"/>
      <c r="G17" s="358"/>
      <c r="H17" s="402"/>
      <c r="I17" s="402"/>
      <c r="K17" s="290"/>
    </row>
    <row r="18" spans="1:32" ht="14.1" customHeight="1">
      <c r="A18" s="22"/>
      <c r="B18" s="271"/>
      <c r="C18" s="271"/>
      <c r="D18" s="271">
        <v>10444419.5</v>
      </c>
      <c r="E18" s="403"/>
      <c r="F18" s="402"/>
      <c r="G18" s="358"/>
      <c r="H18" s="402"/>
      <c r="I18" s="402"/>
      <c r="K18" s="290"/>
    </row>
    <row r="19" spans="1:32" ht="14.1" customHeight="1">
      <c r="A19" s="22" t="s">
        <v>71</v>
      </c>
      <c r="B19" s="271"/>
      <c r="C19" s="271">
        <v>2076652.5</v>
      </c>
      <c r="D19" s="271">
        <v>1582222.6</v>
      </c>
      <c r="E19" s="403"/>
      <c r="F19" s="402"/>
      <c r="G19" s="358"/>
      <c r="H19" s="402"/>
      <c r="I19" s="402"/>
      <c r="K19" s="290"/>
    </row>
    <row r="20" spans="1:32" ht="14.1" customHeight="1">
      <c r="A20" s="22"/>
      <c r="B20" s="271"/>
      <c r="C20" s="271"/>
      <c r="D20" s="271"/>
      <c r="E20" s="239"/>
      <c r="F20" s="402"/>
      <c r="G20" s="240"/>
      <c r="H20" s="402"/>
      <c r="I20" s="402"/>
      <c r="K20" s="290"/>
    </row>
    <row r="21" spans="1:32" s="9" customFormat="1" ht="14.1" customHeight="1">
      <c r="A21" s="22" t="s">
        <v>72</v>
      </c>
      <c r="B21" s="271"/>
      <c r="C21" s="271">
        <v>11271682.699999999</v>
      </c>
      <c r="D21" s="271">
        <v>10044580.5</v>
      </c>
      <c r="E21" s="239"/>
      <c r="F21" s="402"/>
      <c r="G21" s="240"/>
      <c r="H21" s="402"/>
      <c r="I21" s="402"/>
      <c r="J21" s="185"/>
      <c r="K21" s="290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05"/>
      <c r="Z21" s="185"/>
      <c r="AA21" s="185"/>
      <c r="AB21" s="185"/>
      <c r="AC21" s="105"/>
      <c r="AD21" s="105"/>
      <c r="AE21" s="105"/>
      <c r="AF21" s="105"/>
    </row>
    <row r="22" spans="1:32" ht="4.9000000000000004" customHeight="1">
      <c r="A22" s="136"/>
      <c r="B22" s="136"/>
      <c r="C22" s="136"/>
      <c r="D22" s="184"/>
      <c r="E22" s="240"/>
      <c r="F22" s="240"/>
      <c r="H22" s="105"/>
    </row>
    <row r="23" spans="1:32" ht="5.0999999999999996" customHeight="1">
      <c r="A23" s="19"/>
      <c r="B23" s="19"/>
      <c r="C23" s="6"/>
      <c r="D23" s="19"/>
      <c r="E23" s="404"/>
      <c r="F23" s="240"/>
      <c r="H23" s="105"/>
    </row>
    <row r="24" spans="1:32" ht="14.1" customHeight="1">
      <c r="A24" s="27" t="s">
        <v>155</v>
      </c>
      <c r="E24" s="405"/>
      <c r="H24" s="105"/>
      <c r="J24" s="60"/>
    </row>
    <row r="25" spans="1:32" ht="14.1" customHeight="1">
      <c r="A25" s="6"/>
      <c r="B25" s="6"/>
      <c r="C25" s="6"/>
      <c r="D25" s="6"/>
      <c r="H25" s="106"/>
    </row>
    <row r="26" spans="1:32" ht="14.1" customHeight="1">
      <c r="A26" s="6"/>
      <c r="B26" s="6"/>
      <c r="C26" s="6"/>
      <c r="D26" s="6"/>
      <c r="H26" s="105"/>
    </row>
    <row r="27" spans="1:32" ht="14.1" customHeight="1">
      <c r="A27" s="6"/>
      <c r="B27" s="6"/>
      <c r="C27" s="6"/>
      <c r="D27" s="6"/>
      <c r="E27" s="333"/>
      <c r="F27" s="333"/>
      <c r="G27" s="333"/>
      <c r="H27" s="105"/>
    </row>
    <row r="28" spans="1:32" ht="14.1" customHeight="1">
      <c r="A28" s="6"/>
      <c r="B28" s="6"/>
      <c r="C28" s="6"/>
      <c r="D28" s="6"/>
      <c r="E28" s="333"/>
      <c r="F28" s="333"/>
      <c r="G28" s="333"/>
      <c r="H28" s="105"/>
    </row>
    <row r="29" spans="1:32" ht="14.1" customHeight="1">
      <c r="A29" s="6"/>
      <c r="B29" s="6"/>
      <c r="C29" s="6"/>
      <c r="D29" s="6"/>
      <c r="H29" s="105"/>
      <c r="J29" s="333"/>
      <c r="K29" s="333"/>
      <c r="L29" s="333"/>
    </row>
    <row r="30" spans="1:32" ht="14.1" customHeight="1">
      <c r="A30" s="6"/>
      <c r="B30" s="6"/>
      <c r="C30" s="6"/>
      <c r="D30" s="6"/>
      <c r="H30" s="105"/>
      <c r="J30" s="333"/>
      <c r="K30" s="333"/>
      <c r="L30" s="333"/>
    </row>
    <row r="31" spans="1:32" ht="14.1" customHeight="1">
      <c r="A31" s="6"/>
      <c r="B31" s="6"/>
      <c r="C31" s="6"/>
      <c r="D31" s="6"/>
      <c r="E31" s="105" t="s">
        <v>41</v>
      </c>
      <c r="H31" s="105"/>
      <c r="J31" s="333"/>
      <c r="K31" s="333"/>
      <c r="L31" s="333"/>
    </row>
    <row r="32" spans="1:32" ht="14.1" customHeight="1">
      <c r="A32" s="6"/>
      <c r="B32" s="6"/>
      <c r="C32" s="6"/>
      <c r="D32" s="6"/>
      <c r="E32" s="472" t="s">
        <v>3</v>
      </c>
      <c r="F32" s="240">
        <f>SUM(F33:F38)</f>
        <v>86113696</v>
      </c>
      <c r="G32" s="238">
        <f>SUM(G33:G38)</f>
        <v>100</v>
      </c>
      <c r="H32" s="238"/>
      <c r="J32" s="333"/>
      <c r="K32" s="333"/>
      <c r="L32" s="333"/>
    </row>
    <row r="33" spans="1:8" ht="14.1" customHeight="1">
      <c r="A33" s="6"/>
      <c r="B33" s="6"/>
      <c r="C33" s="6"/>
      <c r="D33" s="6"/>
      <c r="E33" s="473" t="s">
        <v>23</v>
      </c>
      <c r="F33" s="474">
        <f>D11</f>
        <v>22974943.5</v>
      </c>
      <c r="G33" s="238">
        <f>F33/$F$32*100</f>
        <v>26.7</v>
      </c>
      <c r="H33" s="238"/>
    </row>
    <row r="34" spans="1:8" ht="14.1" customHeight="1">
      <c r="A34" s="6"/>
      <c r="B34" s="6"/>
      <c r="C34" s="6"/>
      <c r="D34" s="6"/>
      <c r="E34" s="473" t="s">
        <v>24</v>
      </c>
      <c r="F34" s="474">
        <f>D13</f>
        <v>4991178.5</v>
      </c>
      <c r="G34" s="238">
        <f>F34/$F$32*100</f>
        <v>5.8</v>
      </c>
      <c r="H34" s="238"/>
    </row>
    <row r="35" spans="1:8" ht="14.1" customHeight="1">
      <c r="A35" s="6"/>
      <c r="B35" s="6"/>
      <c r="C35" s="6"/>
      <c r="D35" s="6"/>
      <c r="E35" s="473" t="s">
        <v>25</v>
      </c>
      <c r="F35" s="475">
        <f>D16</f>
        <v>36076351.399999999</v>
      </c>
      <c r="G35" s="238">
        <f>F35/$F$32*100</f>
        <v>41.9</v>
      </c>
      <c r="H35" s="238"/>
    </row>
    <row r="36" spans="1:8" ht="14.1" customHeight="1">
      <c r="A36" s="6"/>
      <c r="B36" s="6"/>
      <c r="C36" s="6"/>
      <c r="D36" s="6"/>
      <c r="E36" s="473" t="s">
        <v>26</v>
      </c>
      <c r="F36" s="474">
        <f>D18</f>
        <v>10444419.5</v>
      </c>
      <c r="G36" s="238">
        <f>F36/$F$32*100</f>
        <v>12.1</v>
      </c>
      <c r="H36" s="238"/>
    </row>
    <row r="37" spans="1:8" ht="14.1" customHeight="1">
      <c r="A37" s="6"/>
      <c r="B37" s="6"/>
      <c r="C37" s="6"/>
      <c r="D37" s="6"/>
      <c r="E37" s="473" t="s">
        <v>27</v>
      </c>
      <c r="F37" s="474">
        <f>D19</f>
        <v>1582222.6</v>
      </c>
      <c r="G37" s="238">
        <f>F37/$F$32*100</f>
        <v>1.8</v>
      </c>
      <c r="H37" s="238"/>
    </row>
    <row r="38" spans="1:8" ht="14.1" customHeight="1">
      <c r="A38" s="6"/>
      <c r="B38" s="6"/>
      <c r="C38" s="6"/>
      <c r="D38" s="6"/>
      <c r="E38" s="473" t="s">
        <v>40</v>
      </c>
      <c r="F38" s="241">
        <f>D21</f>
        <v>10044580.5</v>
      </c>
      <c r="G38" s="238">
        <f>(F38/$F$32*100)</f>
        <v>11.7</v>
      </c>
      <c r="H38" s="238"/>
    </row>
    <row r="39" spans="1:8" ht="14.1" customHeight="1">
      <c r="A39" s="6"/>
      <c r="B39" s="6"/>
      <c r="C39" s="6"/>
      <c r="D39" s="6"/>
      <c r="E39" s="333"/>
      <c r="F39" s="333"/>
      <c r="G39" s="333"/>
      <c r="H39" s="105"/>
    </row>
    <row r="40" spans="1:8" ht="14.1" customHeight="1">
      <c r="A40" s="6"/>
      <c r="B40" s="6"/>
      <c r="C40" s="6"/>
      <c r="D40" s="6"/>
      <c r="E40" s="333"/>
      <c r="F40" s="333"/>
      <c r="G40" s="333"/>
      <c r="H40" s="105"/>
    </row>
    <row r="41" spans="1:8">
      <c r="A41" s="6"/>
      <c r="B41" s="6"/>
      <c r="C41" s="6"/>
      <c r="D41" s="6"/>
      <c r="H41" s="105"/>
    </row>
    <row r="42" spans="1:8">
      <c r="A42" s="6"/>
      <c r="B42" s="6"/>
      <c r="C42" s="6"/>
      <c r="D42" s="6"/>
    </row>
    <row r="43" spans="1:8">
      <c r="A43" s="6"/>
      <c r="B43" s="6"/>
      <c r="C43" s="6"/>
      <c r="D43" s="6"/>
    </row>
    <row r="44" spans="1:8">
      <c r="A44" s="6"/>
      <c r="B44" s="6"/>
      <c r="C44" s="6"/>
      <c r="D44" s="6"/>
    </row>
    <row r="45" spans="1:8">
      <c r="A45" s="6"/>
      <c r="B45" s="6"/>
      <c r="C45" s="6"/>
      <c r="D45" s="6"/>
    </row>
    <row r="46" spans="1:8">
      <c r="A46" s="6"/>
      <c r="B46" s="6"/>
      <c r="C46" s="6"/>
      <c r="D46" s="6"/>
    </row>
    <row r="47" spans="1:8">
      <c r="A47" s="6"/>
      <c r="B47" s="6"/>
      <c r="C47" s="6"/>
      <c r="D47" s="6"/>
    </row>
    <row r="48" spans="1:8">
      <c r="A48" s="6"/>
      <c r="B48" s="6"/>
      <c r="C48" s="6"/>
      <c r="D48" s="6"/>
    </row>
    <row r="49" spans="1:4">
      <c r="A49" s="6"/>
      <c r="B49" s="6"/>
      <c r="C49" s="6"/>
      <c r="D49" s="6"/>
    </row>
    <row r="50" spans="1:4">
      <c r="A50" s="6"/>
      <c r="B50" s="6"/>
      <c r="C50" s="6"/>
      <c r="D50" s="6"/>
    </row>
    <row r="51" spans="1:4">
      <c r="A51" s="6"/>
      <c r="B51" s="6"/>
      <c r="C51" s="6"/>
      <c r="D51" s="6"/>
    </row>
    <row r="52" spans="1:4">
      <c r="A52" s="6"/>
      <c r="B52" s="6"/>
      <c r="C52" s="6"/>
      <c r="D52" s="6"/>
    </row>
    <row r="53" spans="1:4">
      <c r="A53" s="6"/>
      <c r="B53" s="6"/>
      <c r="C53" s="6"/>
      <c r="D53" s="6"/>
    </row>
    <row r="54" spans="1:4">
      <c r="A54" s="6"/>
      <c r="B54" s="6"/>
      <c r="C54" s="6"/>
      <c r="D54" s="6"/>
    </row>
    <row r="55" spans="1:4">
      <c r="A55" s="6"/>
      <c r="B55" s="6"/>
      <c r="C55" s="6"/>
      <c r="D55" s="6"/>
    </row>
    <row r="56" spans="1:4">
      <c r="A56" s="6"/>
      <c r="B56" s="6"/>
      <c r="C56" s="6"/>
      <c r="D56" s="6"/>
    </row>
    <row r="57" spans="1:4">
      <c r="A57" s="6"/>
      <c r="B57" s="6"/>
      <c r="C57" s="6"/>
      <c r="D57" s="6"/>
    </row>
    <row r="58" spans="1:4">
      <c r="A58" s="6"/>
      <c r="B58" s="6"/>
      <c r="C58" s="6"/>
      <c r="D58" s="6"/>
    </row>
    <row r="59" spans="1:4">
      <c r="A59" s="6"/>
      <c r="B59" s="6"/>
      <c r="C59" s="6"/>
      <c r="D59" s="6"/>
    </row>
    <row r="60" spans="1:4">
      <c r="A60" s="6"/>
      <c r="B60" s="6"/>
      <c r="C60" s="6"/>
      <c r="D60" s="6"/>
    </row>
    <row r="61" spans="1:4">
      <c r="A61" s="6"/>
      <c r="B61" s="6"/>
      <c r="C61" s="6"/>
      <c r="D61" s="6"/>
    </row>
    <row r="62" spans="1:4">
      <c r="A62" s="6"/>
      <c r="B62" s="6"/>
      <c r="C62" s="6"/>
      <c r="D62" s="6"/>
    </row>
    <row r="63" spans="1:4">
      <c r="A63" s="6"/>
      <c r="B63" s="6"/>
      <c r="C63" s="6"/>
      <c r="D63" s="6"/>
    </row>
    <row r="64" spans="1:4">
      <c r="A64" s="6"/>
      <c r="B64" s="6"/>
      <c r="C64" s="6"/>
      <c r="D64" s="6"/>
    </row>
    <row r="65" spans="1:4">
      <c r="A65" s="6"/>
      <c r="B65" s="6"/>
      <c r="C65" s="6"/>
      <c r="D65" s="6"/>
    </row>
    <row r="66" spans="1:4">
      <c r="A66" s="6"/>
      <c r="B66" s="6"/>
      <c r="C66" s="6"/>
      <c r="D66" s="6"/>
    </row>
    <row r="67" spans="1:4">
      <c r="A67" s="6"/>
      <c r="B67" s="6"/>
      <c r="C67" s="6"/>
      <c r="D67" s="6"/>
    </row>
    <row r="68" spans="1:4">
      <c r="A68" s="6"/>
      <c r="B68" s="6"/>
      <c r="C68" s="6"/>
      <c r="D68" s="6"/>
    </row>
    <row r="69" spans="1:4">
      <c r="A69" s="6"/>
      <c r="B69" s="6"/>
      <c r="C69" s="6"/>
      <c r="D69" s="6"/>
    </row>
    <row r="70" spans="1:4">
      <c r="A70" s="6"/>
      <c r="B70" s="6"/>
      <c r="C70" s="6"/>
      <c r="D70" s="6"/>
    </row>
    <row r="71" spans="1:4">
      <c r="A71" s="6"/>
      <c r="B71" s="6"/>
      <c r="C71" s="6"/>
      <c r="D71" s="6"/>
    </row>
    <row r="72" spans="1:4">
      <c r="A72" s="6"/>
      <c r="B72" s="6"/>
      <c r="C72" s="6"/>
      <c r="D72" s="6"/>
    </row>
    <row r="73" spans="1:4">
      <c r="A73" s="6"/>
      <c r="B73" s="6"/>
      <c r="C73" s="6"/>
      <c r="D73" s="6"/>
    </row>
    <row r="74" spans="1:4">
      <c r="A74" s="6"/>
      <c r="B74" s="6"/>
      <c r="C74" s="6"/>
      <c r="D74" s="6"/>
    </row>
    <row r="75" spans="1:4">
      <c r="A75" s="6"/>
      <c r="B75" s="6"/>
      <c r="C75" s="6"/>
      <c r="D75" s="6"/>
    </row>
    <row r="76" spans="1:4">
      <c r="A76" s="6"/>
      <c r="B76" s="6"/>
      <c r="C76" s="6"/>
      <c r="D76" s="6"/>
    </row>
    <row r="77" spans="1:4">
      <c r="A77" s="6"/>
      <c r="B77" s="6"/>
      <c r="C77" s="6"/>
      <c r="D77" s="6"/>
    </row>
    <row r="78" spans="1:4">
      <c r="A78" s="6"/>
      <c r="B78" s="6"/>
      <c r="C78" s="6"/>
      <c r="D78" s="6"/>
    </row>
    <row r="79" spans="1:4">
      <c r="A79" s="6"/>
      <c r="B79" s="6"/>
      <c r="C79" s="6"/>
      <c r="D79" s="6"/>
    </row>
    <row r="80" spans="1:4">
      <c r="A80" s="6"/>
      <c r="B80" s="6"/>
      <c r="C80" s="6"/>
      <c r="D80" s="6"/>
    </row>
    <row r="81" spans="1:4">
      <c r="A81" s="6"/>
      <c r="B81" s="6"/>
      <c r="C81" s="6"/>
      <c r="D81" s="6"/>
    </row>
    <row r="82" spans="1:4">
      <c r="A82" s="6"/>
      <c r="B82" s="6"/>
      <c r="C82" s="6"/>
      <c r="D82" s="6"/>
    </row>
    <row r="83" spans="1:4">
      <c r="A83" s="6"/>
      <c r="B83" s="6"/>
      <c r="C83" s="6"/>
      <c r="D83" s="6"/>
    </row>
    <row r="84" spans="1:4">
      <c r="A84" s="6"/>
      <c r="B84" s="6"/>
      <c r="C84" s="6"/>
      <c r="D84" s="6"/>
    </row>
    <row r="85" spans="1:4">
      <c r="A85" s="6"/>
      <c r="B85" s="6"/>
      <c r="C85" s="6"/>
      <c r="D85" s="6"/>
    </row>
    <row r="86" spans="1:4">
      <c r="A86" s="6"/>
      <c r="B86" s="6"/>
      <c r="C86" s="6"/>
      <c r="D86" s="6"/>
    </row>
    <row r="87" spans="1:4">
      <c r="A87" s="6"/>
      <c r="B87" s="6"/>
      <c r="C87" s="6"/>
      <c r="D87" s="6"/>
    </row>
  </sheetData>
  <mergeCells count="2">
    <mergeCell ref="A1:D1"/>
    <mergeCell ref="C5:D5"/>
  </mergeCells>
  <phoneticPr fontId="18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TNI C.1</vt:lpstr>
      <vt:lpstr>TNI C.2</vt:lpstr>
      <vt:lpstr>TNI C.3</vt:lpstr>
      <vt:lpstr>TNI C.4</vt:lpstr>
      <vt:lpstr>TNI C.5</vt:lpstr>
      <vt:lpstr>TNI C.6</vt:lpstr>
      <vt:lpstr>TNI C.7</vt:lpstr>
      <vt:lpstr>TNI C.8</vt:lpstr>
      <vt:lpstr>TNI C.9</vt:lpstr>
      <vt:lpstr>TNI C.10</vt:lpstr>
      <vt:lpstr>TNI C.11</vt:lpstr>
      <vt:lpstr>TNI C.12</vt:lpstr>
      <vt:lpstr>TNI C.13</vt:lpstr>
      <vt:lpstr>'TNI C.1'!Área_de_impresión</vt:lpstr>
      <vt:lpstr>'TNI C.10'!Área_de_impresión</vt:lpstr>
      <vt:lpstr>'TNI C.11'!Área_de_impresión</vt:lpstr>
      <vt:lpstr>'TNI C.12'!Área_de_impresión</vt:lpstr>
      <vt:lpstr>'TNI C.13'!Área_de_impresión</vt:lpstr>
      <vt:lpstr>'TNI C.2'!Área_de_impresión</vt:lpstr>
      <vt:lpstr>'TNI C.3'!Área_de_impresión</vt:lpstr>
      <vt:lpstr>'TNI C.4'!Área_de_impresión</vt:lpstr>
      <vt:lpstr>'TNI C.5'!Área_de_impresión</vt:lpstr>
      <vt:lpstr>'TNI C.6'!Área_de_impresión</vt:lpstr>
      <vt:lpstr>'TNI C.7'!Área_de_impresión</vt:lpstr>
      <vt:lpstr>'TNI C.8'!Área_de_impresión</vt:lpstr>
      <vt:lpstr>'TNI C.9'!Área_de_impresión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ADAYS</dc:creator>
  <cp:lastModifiedBy>Evelyn</cp:lastModifiedBy>
  <cp:lastPrinted>2025-08-22T15:16:31Z</cp:lastPrinted>
  <dcterms:created xsi:type="dcterms:W3CDTF">2009-08-04T16:51:36Z</dcterms:created>
  <dcterms:modified xsi:type="dcterms:W3CDTF">2025-08-22T15:53:23Z</dcterms:modified>
</cp:coreProperties>
</file>